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0.105.5.33\ti\I.Rogóż\ZAMÓWIENIA PUBLICZNE\TI.2311.1.2026.IR - ul. Skrajna\2. OPZ\"/>
    </mc:Choice>
  </mc:AlternateContent>
  <xr:revisionPtr revIDLastSave="0" documentId="13_ncr:1_{C6439622-79D7-471B-BFAD-939944DE45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r. tytułowa" sheetId="1" r:id="rId1"/>
    <sheet name="ZZK" sheetId="6" r:id="rId2"/>
    <sheet name="B. Drogowa" sheetId="2" r:id="rId3"/>
    <sheet name="B.Elektryczna" sheetId="3" r:id="rId4"/>
    <sheet name="KD" sheetId="4" r:id="rId5"/>
    <sheet name="GAZ" sheetId="8" r:id="rId6"/>
    <sheet name="Opcja" sheetId="5" r:id="rId7"/>
  </sheets>
  <definedNames>
    <definedName name="_Hlk103068250" localSheetId="0">'Str. tytułowa'!#REF!</definedName>
    <definedName name="_Hlk106733472" localSheetId="0">'Str. tytułowa'!#REF!</definedName>
    <definedName name="_xlnm.Print_Area" localSheetId="1">ZZK!$B$1:$E$19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5" l="1"/>
  <c r="H66" i="5" s="1"/>
  <c r="H64" i="5"/>
  <c r="H61" i="4"/>
  <c r="H35" i="8"/>
  <c r="H36" i="8"/>
  <c r="H37" i="8" s="1"/>
  <c r="F28" i="5"/>
  <c r="F25" i="5"/>
  <c r="H55" i="2"/>
  <c r="H56" i="2"/>
  <c r="H57" i="2"/>
  <c r="H58" i="2"/>
  <c r="H59" i="2"/>
  <c r="H60" i="2"/>
  <c r="H61" i="2"/>
  <c r="H54" i="2"/>
  <c r="H51" i="2"/>
  <c r="H50" i="2"/>
  <c r="H49" i="2"/>
  <c r="H40" i="2"/>
  <c r="H41" i="2"/>
  <c r="H42" i="2"/>
  <c r="H43" i="2"/>
  <c r="H44" i="2"/>
  <c r="H45" i="2"/>
  <c r="H46" i="2"/>
  <c r="H39" i="2"/>
  <c r="H34" i="2"/>
  <c r="H35" i="2"/>
  <c r="H36" i="2"/>
  <c r="H33" i="2"/>
  <c r="H26" i="2"/>
  <c r="H27" i="2"/>
  <c r="H28" i="2"/>
  <c r="H29" i="2"/>
  <c r="H30" i="2"/>
  <c r="H25" i="2"/>
  <c r="H20" i="2"/>
  <c r="H21" i="2"/>
  <c r="H22" i="2"/>
  <c r="H19" i="2"/>
  <c r="H8" i="2"/>
  <c r="H9" i="2"/>
  <c r="H10" i="2"/>
  <c r="H11" i="2"/>
  <c r="H12" i="2"/>
  <c r="H13" i="2"/>
  <c r="H14" i="2"/>
  <c r="H15" i="2"/>
  <c r="H16" i="2"/>
  <c r="H7" i="2"/>
  <c r="H62" i="4" l="1"/>
  <c r="H63" i="4" s="1"/>
  <c r="H5" i="2"/>
  <c r="H31" i="2"/>
  <c r="H37" i="2"/>
  <c r="H47" i="2"/>
  <c r="H17" i="2"/>
  <c r="H23" i="2"/>
  <c r="H52" i="2"/>
  <c r="D19" i="6" l="1"/>
  <c r="H62" i="2"/>
  <c r="H63" i="2"/>
  <c r="H64" i="2" s="1"/>
  <c r="D18" i="6" l="1"/>
  <c r="D13" i="6"/>
  <c r="E11" i="6"/>
  <c r="E10" i="6" l="1"/>
  <c r="E12" i="6" l="1"/>
  <c r="E19" i="6"/>
  <c r="E8" i="6" l="1"/>
  <c r="E9" i="6" l="1"/>
  <c r="E13" i="6" l="1"/>
  <c r="D15" i="6" s="1"/>
  <c r="B20" i="1"/>
  <c r="D14" i="6"/>
  <c r="B21" i="1" s="1"/>
  <c r="E18" i="6"/>
  <c r="B22" i="1" l="1"/>
</calcChain>
</file>

<file path=xl/sharedStrings.xml><?xml version="1.0" encoding="utf-8"?>
<sst xmlns="http://schemas.openxmlformats.org/spreadsheetml/2006/main" count="1472" uniqueCount="560">
  <si>
    <t>ROBOTY PRZYGOTOWAWCZE</t>
  </si>
  <si>
    <t>jednostka</t>
  </si>
  <si>
    <t>ilość</t>
  </si>
  <si>
    <t>km</t>
  </si>
  <si>
    <t>m2</t>
  </si>
  <si>
    <t>m</t>
  </si>
  <si>
    <t>szt.</t>
  </si>
  <si>
    <t>ROBOTY ZIEMNE</t>
  </si>
  <si>
    <t>NAWIERZCHNIE</t>
  </si>
  <si>
    <t>szt</t>
  </si>
  <si>
    <t>cena jednostkowa</t>
  </si>
  <si>
    <t>wartość</t>
  </si>
  <si>
    <t>BRANŻA DROGOWA</t>
  </si>
  <si>
    <t>Razem netto</t>
  </si>
  <si>
    <t>VAT 23%</t>
  </si>
  <si>
    <t>Razem brutto</t>
  </si>
  <si>
    <t>Numer</t>
  </si>
  <si>
    <t>Nr spec.</t>
  </si>
  <si>
    <t>Podstawa</t>
  </si>
  <si>
    <t>Opis</t>
  </si>
  <si>
    <t>Jednostka</t>
  </si>
  <si>
    <t>Ilość</t>
  </si>
  <si>
    <t>Cena jedn.  netto</t>
  </si>
  <si>
    <t>Wartość netto</t>
  </si>
  <si>
    <t/>
  </si>
  <si>
    <t>1</t>
  </si>
  <si>
    <t>1.1</t>
  </si>
  <si>
    <t>kpl</t>
  </si>
  <si>
    <t>2</t>
  </si>
  <si>
    <t>2.1</t>
  </si>
  <si>
    <t>E-07.07.01</t>
  </si>
  <si>
    <t>m3</t>
  </si>
  <si>
    <t>3</t>
  </si>
  <si>
    <t>4</t>
  </si>
  <si>
    <t>5</t>
  </si>
  <si>
    <t>6</t>
  </si>
  <si>
    <t>7</t>
  </si>
  <si>
    <t>KNR 510/1002/2</t>
  </si>
  <si>
    <t>8</t>
  </si>
  <si>
    <t>KNR 510/1005/7</t>
  </si>
  <si>
    <t>10</t>
  </si>
  <si>
    <t>11</t>
  </si>
  <si>
    <t>12</t>
  </si>
  <si>
    <t>15</t>
  </si>
  <si>
    <t>16</t>
  </si>
  <si>
    <t>18</t>
  </si>
  <si>
    <t>E-01.03.02</t>
  </si>
  <si>
    <t>KNR 201/120/3</t>
  </si>
  <si>
    <t>Roboty pomiarowe przy liniowych robotach ziemnych, trasa rowów melioracyjnych w terenie równinnym - przez analogię</t>
  </si>
  <si>
    <t>19</t>
  </si>
  <si>
    <t>KNR 201/701/2 (2)</t>
  </si>
  <si>
    <t>Ręczne kopanie rowów dla kabli, szerokość dna do 0.4·m, kategoria gruntu III, głębokość rowu do 0.8·m</t>
  </si>
  <si>
    <t>21</t>
  </si>
  <si>
    <t>KNR 510/301/1</t>
  </si>
  <si>
    <t>Nasypanie warstwy piasku na dnie rowu kablowego, o szerokości do 0,4·m</t>
  </si>
  <si>
    <t>KNR 201/704/2 (2)</t>
  </si>
  <si>
    <t>KNR 201/236/1</t>
  </si>
  <si>
    <t>Zagęszczanie nasypów, ubijakami mechanicznymi, grunt sypki kategorii I-III</t>
  </si>
  <si>
    <t>KNR 201/236/2</t>
  </si>
  <si>
    <t>Zagęszczanie nasypów, ubijakami mechanicznymi, grunt spoisty kategorii III-IV</t>
  </si>
  <si>
    <t>KNR 201/214/6</t>
  </si>
  <si>
    <t>Nakłady uzupełniające do tablic 0201-0213 za każde dalsze rozpoczęte 0,5·km odległości transportu, ponad 0,5·km przyczepami samowyładowczymi, po terenie lub drogach gruntowych, grunt kategorii III-IV - do 7km (x2)</t>
  </si>
  <si>
    <t>KNR 510/303/2</t>
  </si>
  <si>
    <t>Układanie rur ochronnych z PCW w wykopie, rura do Fi·110·mm - rury ochronne grubościenne Dn110 z RHDPEp sztywne o średnicy wewnętrznej co najmniej 99mm i sztywności obwodowej co najmniej 9,0kN/m2 przeznaczone do przecisków i przewiertów</t>
  </si>
  <si>
    <t>KNR 510/114/2</t>
  </si>
  <si>
    <t>KNR 510/103/2 (1)</t>
  </si>
  <si>
    <t>KNR 510/603/7</t>
  </si>
  <si>
    <t>KNR 508/608/7</t>
  </si>
  <si>
    <t>Układanie bednarki, w rowach kablowych, przekrój bednarki do 120·mm2 - ocynkowana 25x4mm</t>
  </si>
  <si>
    <t>KNP 1813/1327/2</t>
  </si>
  <si>
    <t>Pomiary - Linie kablowe do 1kV. Linia kablowa 4-żyłowa</t>
  </si>
  <si>
    <t>odcinek</t>
  </si>
  <si>
    <t>KNNR 9/1005/3</t>
  </si>
  <si>
    <t>KNNR 9/1002/1</t>
  </si>
  <si>
    <t>Układanie rur ochronnych z PCW w wykopie, rura do Fi·110·mm - rura dwudzielna Dn110 o średnicy wewnętrznej co najmniej 100mm i grubości ścianek co najmniej 5,0mm</t>
  </si>
  <si>
    <t>Obróbka na sucho kabli  do 1·kV o izolacji i powłoce z tworzyw sztucznych, kabel Al 4-żyłowy do 50·mm2</t>
  </si>
  <si>
    <t>BRANŻA ELEKTRYCZNA</t>
  </si>
  <si>
    <t>RAZEM  brutto</t>
  </si>
  <si>
    <t>Nazwa Wykonawcy:</t>
  </si>
  <si>
    <t>ZBIORCZE ZESTAWIENIE KOSZTÓW</t>
  </si>
  <si>
    <t>L.p.</t>
  </si>
  <si>
    <t>WYSZCZEGÓLNIENIE ELEMENTÓW</t>
  </si>
  <si>
    <t>Wartość brutto</t>
  </si>
  <si>
    <t>1.</t>
  </si>
  <si>
    <t>2.</t>
  </si>
  <si>
    <t>3.</t>
  </si>
  <si>
    <t>5.</t>
  </si>
  <si>
    <t>RAZEM wartość zamówienia :</t>
  </si>
  <si>
    <t>ŁĄCZNIE WARTOŚĆ ZAMÓWIENIA BRUTTO:</t>
  </si>
  <si>
    <r>
      <rPr>
        <b/>
        <sz val="10"/>
        <color indexed="8"/>
        <rFont val="Times New Roman"/>
        <family val="1"/>
        <charset val="238"/>
      </rPr>
      <t>INWESTOR:</t>
    </r>
    <r>
      <rPr>
        <b/>
        <sz val="10"/>
        <color indexed="8"/>
        <rFont val="Times New Roman"/>
        <family val="1"/>
        <charset val="238"/>
      </rPr>
      <t xml:space="preserve"> </t>
    </r>
  </si>
  <si>
    <t>PREZYDENT MIASTA RZESZOWA
-Miejski Zarząd Dróg w Rzeszowie
ul. Targowa 1, 35-064 Rzeszów</t>
  </si>
  <si>
    <t>ZADANIE:</t>
  </si>
  <si>
    <t>OPRACOWANIE:</t>
  </si>
  <si>
    <t>WARTOŚĆ KOSZTORYSOWA ROBÓT netto:</t>
  </si>
  <si>
    <t>Vat 23%</t>
  </si>
  <si>
    <t>WARTOŚĆ KOSZTORYSOWA ROBÓT brutto:</t>
  </si>
  <si>
    <t>SŁOWNIE:</t>
  </si>
  <si>
    <t>DATA:</t>
  </si>
  <si>
    <t xml:space="preserve"> </t>
  </si>
  <si>
    <t>Oznakowanie trasy gazociągu na słupku betonowym</t>
  </si>
  <si>
    <t>1. Branża drogowa</t>
  </si>
  <si>
    <t>Zamówienie objęte prawem opcji.</t>
  </si>
  <si>
    <t>vat 23%</t>
  </si>
  <si>
    <t>2. BRANŻA ELEKTRYCZNA</t>
  </si>
  <si>
    <r>
      <t>Kod CPV: 45231200-7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9"/>
        <color theme="1"/>
        <rFont val="Times New Roman"/>
        <family val="1"/>
        <charset val="238"/>
      </rPr>
      <t>Roboty budowlane w zakresie budowy rurociągów naftowych i gazociągów</t>
    </r>
  </si>
  <si>
    <t>Zamówienie podstawowe</t>
  </si>
  <si>
    <t>Roboty budowlane polegające na budowie chodnika w ciągu
ul. Skrajnej – etap II - zamówienie objęte prawem opcji.</t>
  </si>
  <si>
    <t>Kosztorys</t>
  </si>
  <si>
    <t>DROGI</t>
  </si>
  <si>
    <t>D-01.00.00</t>
  </si>
  <si>
    <t>Rozdział</t>
  </si>
  <si>
    <t>Element</t>
  </si>
  <si>
    <t>1.1.1</t>
  </si>
  <si>
    <t>D-01.01.01</t>
  </si>
  <si>
    <t>KNNR 1/111/1</t>
  </si>
  <si>
    <t>Roboty pomiarowe przy liniowych robotach ziemnych, na drogach w terenie równinnym</t>
  </si>
  <si>
    <t>1.1.2</t>
  </si>
  <si>
    <t>D-01.02.02</t>
  </si>
  <si>
    <t xml:space="preserve">Karczowanie krzaków i poszycia wraz z wywiezieniem pozostałości po karczowaniu. </t>
  </si>
  <si>
    <t>ha</t>
  </si>
  <si>
    <t>1.1.3</t>
  </si>
  <si>
    <t xml:space="preserve">Mechaniczne ścinanie drzew z karczowaniem pni o średnicy 26-35cm. Materiał z wycinki stanowi właśność Wykonawcy, Wykonawca pomniejszy cenę jednostkową danej pozycji o wartość pozyskanego materiału. </t>
  </si>
  <si>
    <t>1.1.4</t>
  </si>
  <si>
    <t>KNNR 1/101/5</t>
  </si>
  <si>
    <t xml:space="preserve">Mechaniczne ścinanie drzew z karczowaniem pni o średnicy 46-55cm. Materiał z wycinki stanowi właśność Wykonawcy, Wykonawca pomniejszy cenę jednostkową danej pozycji o wartość pozyskanego materiału. </t>
  </si>
  <si>
    <t>1.1.5</t>
  </si>
  <si>
    <t>KNNR 1/101/6</t>
  </si>
  <si>
    <t xml:space="preserve">Mechaniczne ścinanie drzew z karczowaniem pni o średnicy 56-65cm. Materiał z wycinki stanowi właśność Wykonawcy, Wykonawca pomniejszy cenę jednostkową danej pozycji o wartość pozyskanego materiału. </t>
  </si>
  <si>
    <t>1.1.6</t>
  </si>
  <si>
    <t xml:space="preserve">Mechaniczne ścinanie drzew z karczowaniem pni o średnicy 76-100cm. Materiał z wycinki stanowi właśność Wykonawcy, Wykonawca pomniejszy cenę jednostkową danej pozycji o wartość pozyskanego materiału. </t>
  </si>
  <si>
    <t>1.1.7</t>
  </si>
  <si>
    <t>D-01.02.04</t>
  </si>
  <si>
    <t>KNNR 6/802/4</t>
  </si>
  <si>
    <t>Rozebranie mechaniczne nawierzchni z mas mineralno-bitumicznych grubości 4cm</t>
  </si>
  <si>
    <t>1.1.8</t>
  </si>
  <si>
    <t>KNNR 6/808/3</t>
  </si>
  <si>
    <t>Rozebranie ogrodzenia z siatki na linkach.  Materiał z rozbiórki do utylizacji</t>
  </si>
  <si>
    <t>1.1.9</t>
  </si>
  <si>
    <t>KNNR 6/806/8</t>
  </si>
  <si>
    <t>Rozebranie obrzeży o wymiarach 8x30cm na podsypce piaskowej. Materiał z rozbiórki  stanowi właśność Wykonawcy, Wykonawca pomniejszy cenę jednostkową danej pozycji o wartość pozyskanego materiału.</t>
  </si>
  <si>
    <t>1.1.10</t>
  </si>
  <si>
    <t>KNNR 6/806/2</t>
  </si>
  <si>
    <t>Rozebranie krawężników betonowych na podsypce cementowo-piaskowej. Materiał z rozbiórki  stanowi właśność Wykonawcy, Wykonawca pomniejszy cenę jednostkową danej pozycji o wartość pozyskanego materiału.</t>
  </si>
  <si>
    <t>D-02.00.00</t>
  </si>
  <si>
    <t>2.1.1</t>
  </si>
  <si>
    <t>KNNR 1/113/1</t>
  </si>
  <si>
    <t>Usunięcie warstwy ziemi urodzajnej (humusu) grubości do 20cm</t>
  </si>
  <si>
    <t>2.1.2</t>
  </si>
  <si>
    <t>Roboty ziemne wykonywane koparkami podsiębiernymi o pojemności łyżki 0,40m3 w gruncie kategorii I-II z transportem urobku samochodami samowyładowczymi na odkład do 10km z rozplantowaniem.</t>
  </si>
  <si>
    <t>2.1.3</t>
  </si>
  <si>
    <t>D-02.01.01</t>
  </si>
  <si>
    <t>KNNR 1/202/5</t>
  </si>
  <si>
    <t>2.1.4</t>
  </si>
  <si>
    <t>D-02.03.01</t>
  </si>
  <si>
    <t>KNNR 1/214/6</t>
  </si>
  <si>
    <t>Analogia. Nasypy z gruntem kategorii I-II o grubości warstwy w stanie luźnym 25cm z formowaniem i  zagęszczeniem mechanicznym . Koszt zakupu gruntu po stronie wykonawcy.</t>
  </si>
  <si>
    <t>D-04.00.00</t>
  </si>
  <si>
    <t>PODBUDOWY jezdnia+parking</t>
  </si>
  <si>
    <t>3.1</t>
  </si>
  <si>
    <t>3.1.1</t>
  </si>
  <si>
    <t>D-04.01.01</t>
  </si>
  <si>
    <t>KNNR 6/103/1</t>
  </si>
  <si>
    <t>Profilowanie i zagęszczanie ręczne podłoża pod warstwy konstrukcyjne nawierzchni w gruncie kategorii II-IV</t>
  </si>
  <si>
    <t>3.1.2</t>
  </si>
  <si>
    <t>KNNR 1/514/1</t>
  </si>
  <si>
    <t>Wzmocnienie koryta w strefie gazociagów WC płytami żelbetowymi, prefabrykowanymi 300*150*15cm na podsypce piaskowej gr. 10cm z wykonaniem dodatkowego koryta (gł. do 20cm na powierzchni 60m2).</t>
  </si>
  <si>
    <t>3.1.3</t>
  </si>
  <si>
    <t>D-04.05.01</t>
  </si>
  <si>
    <t>KNNR 6/111/4</t>
  </si>
  <si>
    <t>Warstwa ulepszonego podłoża - stabilizowanie gruntu cementem (z betoniarki)  C1,5/2&lt;=4MPa, grubość warstwy po zagęszczeniu - 35cm   (R=  1,670, M=  1,670, S=  1,670)</t>
  </si>
  <si>
    <t>3.1.4</t>
  </si>
  <si>
    <t>D-04.06.01</t>
  </si>
  <si>
    <t>KNNR 6/109/3</t>
  </si>
  <si>
    <t>Wykonanie podbudowy betonowej C3/4&lt;6MPa, grubość warstwy po zagęszczeniu 25cm na parkingach   (R=  1,200, M=  1,200, S=  1,200)</t>
  </si>
  <si>
    <t>3.1.5</t>
  </si>
  <si>
    <t>D-08.01.01</t>
  </si>
  <si>
    <t>KNNR 6/403/3</t>
  </si>
  <si>
    <t>Krawężniki betonowe wystające o wymiarach 15x30cm, z wykonaniem ławy betonowej, na podsypce cementowo-piaskowej</t>
  </si>
  <si>
    <t>3.1.6</t>
  </si>
  <si>
    <t>D-04.04.02</t>
  </si>
  <si>
    <t>KNNR 6/113/6</t>
  </si>
  <si>
    <t>Podbudowy z kruszyw C90/3, warstwa górna, grubość warstwy po zagęszczeniu 20cm   (R=  1,330, M=  1,330, S=  1,330)</t>
  </si>
  <si>
    <t>D-05.00.00</t>
  </si>
  <si>
    <t>4.1</t>
  </si>
  <si>
    <t>4.1.1</t>
  </si>
  <si>
    <t>Ręczne oczyszczenie nawierzchni nieulepszonej</t>
  </si>
  <si>
    <t>4.1.2</t>
  </si>
  <si>
    <t>Nawierzchnia z mieszanek mineralno-bitumicznych AC 16W - warstwa wiążąca o grubości po zagęszczeniu 8cm</t>
  </si>
  <si>
    <t>4.1.3</t>
  </si>
  <si>
    <t>Nawierzchnia z mieszanek mineralno-bitumicznych AC 11S - warstwa ścieralna o grubości po zagęszczeniu 4cm</t>
  </si>
  <si>
    <t>4.1.4</t>
  </si>
  <si>
    <t>D-08.02.01</t>
  </si>
  <si>
    <t>KNNR 6/502/3</t>
  </si>
  <si>
    <t>Nawierzchnia z kostki brukowej betonowej grubości 8cm na podsypce cementowo-piaskowej wypełnieniem spoin piaskiem-kolor 50%</t>
  </si>
  <si>
    <t>D-08.00.00</t>
  </si>
  <si>
    <t>CHODNIKI</t>
  </si>
  <si>
    <t>5.1</t>
  </si>
  <si>
    <t>5.1.1</t>
  </si>
  <si>
    <t>5.1.2</t>
  </si>
  <si>
    <t>Wykonanie podbudowy betonowej C3/4&lt;6MPa, grubość warstwy po zagęszczeniu 20cm</t>
  </si>
  <si>
    <t>5.1.3</t>
  </si>
  <si>
    <t>Wykonanie podbudowy betonowej C3/4&lt;6MPa, grubość warstwy po zagęszczeniu 25cm na zjadach   (R=  1,200, M=  1,200, S=  1,200)</t>
  </si>
  <si>
    <t>5.1.4</t>
  </si>
  <si>
    <t>D-08.03.01</t>
  </si>
  <si>
    <t>KNNR 6/404/5</t>
  </si>
  <si>
    <t>Obrzeża betonowe o wymiarach 30x8cm na ławie C 12/15</t>
  </si>
  <si>
    <t>5.1.5</t>
  </si>
  <si>
    <t>Podbudowy z kruszyw łamanych C90/3, warstwa górna, grubość warstwy po zagęszczeniu 15cm chodniki</t>
  </si>
  <si>
    <t>5.1.6</t>
  </si>
  <si>
    <t>Ustawienie palisady 18*18*100cm na ławie betonowej C 12/15</t>
  </si>
  <si>
    <t>5.1.7</t>
  </si>
  <si>
    <t>Podbudowy z kruszyw C90/3, warstwa górna, grubość warstwy po zagęszczeniu 20cm-zjazdy   (R=  1,330, M=  1,330, S=  1,330)</t>
  </si>
  <si>
    <t>5.1.8</t>
  </si>
  <si>
    <t>D-06.00.00</t>
  </si>
  <si>
    <t>ROBOTY WYKOŃCZENIOWE I UZUPEŁNIAJĄCE</t>
  </si>
  <si>
    <t>6.1</t>
  </si>
  <si>
    <t>6.1.1</t>
  </si>
  <si>
    <t>D-06.01.01</t>
  </si>
  <si>
    <t>KNNR 1/503/1</t>
  </si>
  <si>
    <t>Plantowanie powierzchni (obrobienie na czysto) skarp i dna wykopów wykonywanych ręcznie w gruncie kategorii I-III</t>
  </si>
  <si>
    <t>6.1.2</t>
  </si>
  <si>
    <t>D-09.01.01</t>
  </si>
  <si>
    <t>KNNR 1/507/1</t>
  </si>
  <si>
    <t>Humusowanie skarp z obsianiem przy grubości warstwy humusu 5cm</t>
  </si>
  <si>
    <t>6.1.3</t>
  </si>
  <si>
    <t>Stojaki dla rowerów na 6 szt.</t>
  </si>
  <si>
    <t>D-07.00.00</t>
  </si>
  <si>
    <t>OZNAKOWANIE I UIRZĄDZENIA BRD</t>
  </si>
  <si>
    <t>7.1</t>
  </si>
  <si>
    <t>7.1.1</t>
  </si>
  <si>
    <t>D-07.01.01</t>
  </si>
  <si>
    <t>KNNR 6/705/7</t>
  </si>
  <si>
    <t>Strzałki i inne symbole malowane ręcznie</t>
  </si>
  <si>
    <t>7.1.2</t>
  </si>
  <si>
    <t>D-07.02.01</t>
  </si>
  <si>
    <t>KNNR 6/702/1</t>
  </si>
  <si>
    <t>Słupki z rur stalowych o średnicy 50mm do pionowych znaków drogowych 2x malowane RAL7047 l=4m</t>
  </si>
  <si>
    <t>7.1.3</t>
  </si>
  <si>
    <t>Słupki z rur stalowych o średnicy 50mm do pionowych znaków drogowych 2x malowane RAL7047 l=3m</t>
  </si>
  <si>
    <t>7.1.4</t>
  </si>
  <si>
    <t>KNNR 6/702/5</t>
  </si>
  <si>
    <t>Pionowe znaki zakazu, nakazu, ostrzegawcze i informacyjne o powierzchni ponad 0,3m2 z demontażu wraz z rozbiórką   (R=  2,000, M=  1,000, S=  1,000)</t>
  </si>
  <si>
    <t>7.1.5</t>
  </si>
  <si>
    <t>Pionowe znaki zakazu, nakazu, ostrzegawcze i informacyjne o powierzchni ponad 0,3m2-nowe</t>
  </si>
  <si>
    <t>7.1.6</t>
  </si>
  <si>
    <t>Barierki U 11a</t>
  </si>
  <si>
    <t>7.1.7</t>
  </si>
  <si>
    <t>D-07.03.01</t>
  </si>
  <si>
    <t>Podmurówka systemowa, zbrojona; wymiary  płyty 245/238cm, wysokość płyty 20cm, łączniki końcowe i pośrednie  wysokości 20cm.</t>
  </si>
  <si>
    <t>7.1.8</t>
  </si>
  <si>
    <t>D-07.06.03</t>
  </si>
  <si>
    <t>KNR 202/1803/2</t>
  </si>
  <si>
    <t>Ogrodzenie panelowe 3D, przetlaczane , ocynkowane o wysokości 1,6m  i szerokości elementu  2,58m. Słupki z przekrojów stalowych 100*100*3mm ocynkowanych  w rozstawie 2,4m,  Ogrodzenie i słupki malowane  proszkowo kolor zielony RAL 6005.                                                           Słupki h=2,5m obsadzone w fundamencie  0,3*0,3 *1m z betonu C12/15</t>
  </si>
  <si>
    <t>Cena jedn. z krotnością</t>
  </si>
  <si>
    <t>Cena</t>
  </si>
  <si>
    <t xml:space="preserve">Rozebranie mechaniczne nawierzchni z mas mineralno-bitumicznych grubości 4cm </t>
  </si>
  <si>
    <t>KNNR 6/808/8</t>
  </si>
  <si>
    <t>Rozebranie słupków do znaków+znaki, do ptrzestawienia, zdeponować w miejscu wskazanym przez Zamawiającego</t>
  </si>
  <si>
    <t>Analogia. Rozbiórka progu zwalniajacego, zdeponować w miejscu wskazanym przez Zamawiającego   (R=  5,000, M=  1,000, S=  1,000)</t>
  </si>
  <si>
    <t>Analogia. Rozbiórka progu zwalniajacego z kostki betonowej, materiał z rozbiórki do utylizacji   (R=  5,000, M=  1,000, S=  1,000)</t>
  </si>
  <si>
    <t>KNNR 1/202/6</t>
  </si>
  <si>
    <t>Roboty ziemne wykonywane koparkami podsiębiernymi o pojemności łyżki 0,40m3 w gruncie kategorii III-IV z transportem urobku na odkład do 10km z rozplantowaniem.</t>
  </si>
  <si>
    <t>PODBUDOWY jezdnia</t>
  </si>
  <si>
    <t>D-04.03.01</t>
  </si>
  <si>
    <t>KNNR 6/1005/1</t>
  </si>
  <si>
    <t>D-05.03.05</t>
  </si>
  <si>
    <t>KNNR 6/308/3</t>
  </si>
  <si>
    <t>Nawierzchnia z mieszanek mineralno-bitumicznych AC 16W - warstwa wiążąca o grubości po zagęszczeniu 8cm   (R=  1,330, M=  1,330, S=  1,330)</t>
  </si>
  <si>
    <t>KNNR 6/309/2</t>
  </si>
  <si>
    <t>4.1.5</t>
  </si>
  <si>
    <t>KNNR 6/705/5</t>
  </si>
  <si>
    <t>Linie na skrzyżowaniach i przejściach dla pieszych malowane ręcznie</t>
  </si>
  <si>
    <t>Sieci elektryczne</t>
  </si>
  <si>
    <t>Roboty kablowe i zabezpieczenie</t>
  </si>
  <si>
    <t>KNR 201/701/2 (4)</t>
  </si>
  <si>
    <t>Ręczne kopanie rowów dla kabli, szerokość dna do 0.4·m, kategoria gruntu III, głębokość rowu do 1.2·m</t>
  </si>
  <si>
    <t>Nasypanie warstwy piasku na dnie rowu kablowego, o szerokości do 0,4·m - analogia - zasypanie pozostałej ilości rowu żwirem wielofrakcyjnym 2-32mm (piaskiem lub pospółką) w pobliżu jezdni</t>
  </si>
  <si>
    <t>Ręczne zasypywanie rowów do kabli, szerokość dna wykopu do 0.4·m, kategoria gruntu III, głębokość rowu do 0.6·m</t>
  </si>
  <si>
    <t>KNR 201/415/2</t>
  </si>
  <si>
    <t>Rozplantowanie ręczne ziemi wydobytej z wykopów, leżącej na długości 1·m wzdłuż krawędzi, kategoria gruntu III</t>
  </si>
  <si>
    <t>KNR 510/303/3</t>
  </si>
  <si>
    <t>Układanie rur ochronnych z PCW w wykopie, rura do Fi·140·mm - rura dwudzielna Dn160 o średnicy wewnętrznej co najmniej 141mm i grubości ścianek co najmniej 9,5mm</t>
  </si>
  <si>
    <t>Układanie rur ochronnych z PCW w wykopie, rura do Fi·140·mm - analogia - rura przecięta PE80 G SDR11 225X20,5</t>
  </si>
  <si>
    <t>Wykonanie przewiertu rura fi 110 - pierwsza rura</t>
  </si>
  <si>
    <t>KNRW 508/101/10</t>
  </si>
  <si>
    <t>Montaż uchwytów pod rury winidurowe układane pojedynczo z przygotowaniem podłoża mechanicznie, osadzanie w podłożu betonowym - analogia - montaż opasek na kable na słupach</t>
  </si>
  <si>
    <t>Montaż uchwytów pod rury winidurowe układane pojedynczo z przygotowaniem podłoża mechanicznie, osadzanie w podłożu betonowym - analogia - montaż opasek na rury na słupach</t>
  </si>
  <si>
    <t>KNRW 508/110/4</t>
  </si>
  <si>
    <t>Rury winidurowe układane n.t. na gotowych uchwytach, do Fi·47·mm - analogia rura SV50</t>
  </si>
  <si>
    <t>Rury winidurowe układane n.t. na gotowych uchwytach, do Fi·47·mm - analogia rura SV75</t>
  </si>
  <si>
    <t>KNRW 510/118/3</t>
  </si>
  <si>
    <t>Układanie kabli w budynkach, budowlach lub na estakadach. Kable wielożyłowe z mocowaniem, kabel do 2.0 kg/m  - analogia - demontaż M=0</t>
  </si>
  <si>
    <t>Układanie kabli w budynkach, budowlach lub na estakadach. Kable wielożyłowe z mocowaniem, kabel do 2.0 kg/m  - analogia - kabel istniejący YAKY4x35 demontaż do ponownego montażu M=0</t>
  </si>
  <si>
    <t>Układanie kabli w budynkach, budowlach lub na estakadach. Kable wielożyłowe z mocowaniem, kabel do 2.0 kg/m  - kabel z demontażu YAKY4x35 M=0</t>
  </si>
  <si>
    <t>Układanie kabli w budynkach, budowlach lub na estakadach. Kable wielożyłowe z mocowaniem, kabel do 2.0 kg/m  - YAKY4x35</t>
  </si>
  <si>
    <t>KNRW 510/118/4</t>
  </si>
  <si>
    <t>Układanie kabli w budynkach, budowlach lub na estakadach. Kable wielożyłowe z mocowaniem, kabel do 3.0 kg/m  - YAKXS 4x70 na słupach</t>
  </si>
  <si>
    <t>Układanie kabli w budynkach, budowlach lub na estakadach. Kable wielożyłowe z mocowaniem, kabel do 3.0 kg/m  - YAKXS 4x120 na słupach</t>
  </si>
  <si>
    <t>KNRW 510/118/5</t>
  </si>
  <si>
    <t>Układanie kabli w budynkach, budowlach lub na estakadach. Kable wielożyłowe z mocowaniem, kabel do 5.5 kg/m  - analogia - kabel istniejący YAKY4x120 demontaż do ponownego montażu M=0</t>
  </si>
  <si>
    <t>Układanie kabli w budynkach, budowlach lub na estakadach. Kable wielożyłowe z mocowaniem, kabel do 5.5 kg/m  - kabel z demontażu YAKY4x120 M=0</t>
  </si>
  <si>
    <t>KNR 510/114/4</t>
  </si>
  <si>
    <t>Układanie kabli wielożyłowych w rurach, pustakach lub kanałach zamkniętych, do 5,5·kg/m - istniejące i tel. do r. dwudzielnych M=0</t>
  </si>
  <si>
    <t>KNR 510/113/3</t>
  </si>
  <si>
    <t>Układanie kabli jednożyłowych w rurach, pustakach lub kanałach zamkniętych, do 3,0·kg/m - istniejące do r. dwudzielnych M=0</t>
  </si>
  <si>
    <t>Układanie kabli wielożyłowych w rurach, pustakach lub kanałach zamkniętych, do 1,0·kg/m - YAKSY 4x35</t>
  </si>
  <si>
    <t>Układanie kabli wielożyłowych w rurach, pustakach lub kanałach zamkniętych, do 1,0·kg/m -  kabel z demontażu YAKSY 4x35 M=0</t>
  </si>
  <si>
    <t>Układanie kabli wielożyłowych w rurach, pustakach lub kanałach zamkniętych, do 5,5·kg/m - kabel z demontażu YAKY4x120 M=0</t>
  </si>
  <si>
    <t>Układanie kabli wielożyłowych układanych ręcznie w rowach kablowych, kabel do 1.0·kg/m, przykrycie kabla folią kalandrowaną z PCW uplastycznionego - analogia - demontaż do ponownego montażu kabli</t>
  </si>
  <si>
    <t>Układanie kabli wielożyłowych układanych ręcznie w rowach kablowych, kabel do 1.0·kg/m, przykrycie kabla folią kalandrowaną z PCW uplastycznionego -  kabel z demontażu YAKY4x35 M=0</t>
  </si>
  <si>
    <t>Układanie kabli wielożyłowych układanych ręcznie w rowach kablowych, kabel do 1.0·kg/m, przykrycie kabla folią kalandrowaną z PCW uplastycznionego - YAKY 4x35</t>
  </si>
  <si>
    <t>Montaż rozłącznika bezp. Słupowy RSA-1/4</t>
  </si>
  <si>
    <t>Montaż ZK-0 z wyposażeniem</t>
  </si>
  <si>
    <t>KNR 510/603/8</t>
  </si>
  <si>
    <t>Obróbka na sucho kabli  do 1·kV o izolacji i powłoce z tworzyw sztucznych, kabel Al 4-żyłowy do 120·mm2</t>
  </si>
  <si>
    <t>KNR 510/508/7</t>
  </si>
  <si>
    <t>Montaż w rowach muf przelotowych z rur termokurczliwych na kablach energetycznych o izolacji i powłoce z tworzyw sztucznych, do 1·kV, z żyłami Al, kabel wielożyłowy, do 120·mm2 - osłona z rur termokurczliwych ZRM-2</t>
  </si>
  <si>
    <t>Nadzór właścicielski PGE, wyłączenia, odbiory, itp.</t>
  </si>
  <si>
    <t>Linie napowietrzne nN</t>
  </si>
  <si>
    <t>E-01.03.01</t>
  </si>
  <si>
    <t>KNNR 9/901/11</t>
  </si>
  <si>
    <t>Słupy żelbetowe linii NN, demontaż słupa rozkracznego</t>
  </si>
  <si>
    <t>KNNR 9/901/10</t>
  </si>
  <si>
    <t>Słupy żelbetowe linii NN, demontaż słupa bliźniaczego</t>
  </si>
  <si>
    <t>KNNR 9/901/8</t>
  </si>
  <si>
    <t>Słupy żelbetowe linii NN, demontaż słupa pojedynczego z ustrojami</t>
  </si>
  <si>
    <t>KNNR 9/903/4</t>
  </si>
  <si>
    <t>Przewody nieizolowane linii NN, demontaż linii, przekrój przewodów do 95·mm2 z przeznaczeniem na złom (uwaga: nakłady na 1km/1·przewód)</t>
  </si>
  <si>
    <t>KNNR 5/905/1</t>
  </si>
  <si>
    <t>Montaż przewodów izolowanych linii napowietrznej NN typu AsXSn lub podobnych - demontaż  M=0</t>
  </si>
  <si>
    <t>Montaż przewodów izolowanych linii napowietrznej NN typu AsXSn lub podobnych - demontaż i ponowny montaż  M=0</t>
  </si>
  <si>
    <t>E-01.03.03</t>
  </si>
  <si>
    <t>KNR 503/1205/1</t>
  </si>
  <si>
    <t>Montaż przyłącz - analogia demontaż M=0</t>
  </si>
  <si>
    <t>KNNR 5/903/2</t>
  </si>
  <si>
    <t>Montaż i stawianie słupów linii napowietrznej NN z żerdzi wirowanych, słup pojedynczy do 12,0·m E-12 - komplet wg zestawienia montażowego</t>
  </si>
  <si>
    <t>słup</t>
  </si>
  <si>
    <t>KNNR 5/903/1 (1)</t>
  </si>
  <si>
    <t>Montaż i stawianie słupów linii napowietrznej NN z żerdzi wirowanych, słup pojedynczy do 10,5·m E-12 - komplet wg zestawienia montażowego</t>
  </si>
  <si>
    <t>Montaż i stawianie słupów linii napowietrznej NN z żerdzi wirowanych, słup pojedynczy do 10,5·m E-4,3 - komplet wg zestawienia montażowego</t>
  </si>
  <si>
    <t>Montaż przewodów izolowanych linii napowietrznej NN typu AsXSn lub podobnych, przewód 4x50·mm2</t>
  </si>
  <si>
    <t>Montaż przewodów izolowanych linii napowietrznej NN typu AsXSn lub podobnych, przewód 4x50·mm2 - analogia 4x35·mm2</t>
  </si>
  <si>
    <t>Montaż przewodów izolowanych linii napowietrznej NN typu AsXSn lub podobnych, przewód 4x50·mm2 - analogia 4x16·mm2</t>
  </si>
  <si>
    <t>Montaż przewodów izolowanych linii napowietrznej NN typu AsXSn lub podobnych, przewód 4x50·mm2 - analogia 2x25·mm2</t>
  </si>
  <si>
    <t>TPSA 40/505/8</t>
  </si>
  <si>
    <t>Montaż osprzętu do podwieszania kabli nadziemnych na podbudowie słupowej, podbudowa żelbetowa, wspornik końcowy</t>
  </si>
  <si>
    <t>Montaż przyłączy- z demontażu M=0</t>
  </si>
  <si>
    <t>KNNR 5/906/2</t>
  </si>
  <si>
    <t>Montaż skrzynki bezpiecznikowej -  SV.1925 z bezpiecznikami</t>
  </si>
  <si>
    <t>Montaż skrzynki bezpiecznikowej -  SV.1963 z bezpiecznikami</t>
  </si>
  <si>
    <t>KNNR 5/906/3</t>
  </si>
  <si>
    <t>Montaż ogranicznika przepięć GXO-0,5kV/10kA</t>
  </si>
  <si>
    <t>KNNR 5/907/2</t>
  </si>
  <si>
    <t>Montaż uziomów lub przewodów uziemiających, kategoria gruntu III -  bednarka ocynkowana 25x4mm</t>
  </si>
  <si>
    <t>KNNR 5/907/5</t>
  </si>
  <si>
    <t>Mechaniczne pogrążanie uziomów pionowych prętowych, kategoria gruntu III - pręt ocynkowany d=12</t>
  </si>
  <si>
    <t>Oprawy oświetlenia zewnętrznego, demontaż na trzpieniu słupa lub wysięgnika</t>
  </si>
  <si>
    <t>Wysięgniki rurowe, wymiana wysięgnika mocowanego na słupie, ciężar do 15·kg - demontaż</t>
  </si>
  <si>
    <t>Montaż wysięgników rurowych, na słupie, wysięgnik do 30·kg - wysięgniki na słupach linii NN ocynkowane nowe  malowane na żółto - kąt 0 st.</t>
  </si>
  <si>
    <t xml:space="preserve">Montaż na wysięgniku opraw oświetlenia drogowego - oprawy LED, zgodne ze specyfikacją wraz z sterownikiem oraz wykupionym i opłaconym 10 letnim dostępem do systemu </t>
  </si>
  <si>
    <t>Przewieszenie sieci teletechnicznej napowietrznej miedzianej i światłowodowej wraz z przełożeniem skrzynek, stelaży zapasów i muf światłowodowych wraz z hakami, wykonanie spawów, połączeń, pomiarów, odbiory gestorów sieci itp.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</si>
  <si>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</si>
  <si>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</si>
  <si>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</si>
  <si>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</si>
  <si>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</si>
  <si>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</si>
  <si>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</si>
  <si>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</si>
  <si>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</si>
  <si>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</si>
  <si>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</si>
  <si>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</si>
  <si>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</si>
  <si>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</si>
  <si>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</si>
  <si>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</si>
  <si>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</si>
  <si>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</si>
  <si>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</si>
  <si>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</si>
  <si>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</si>
  <si>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</si>
  <si>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</si>
  <si>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</si>
  <si>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</si>
  <si>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</si>
  <si>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</si>
  <si>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</si>
  <si>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</si>
  <si>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</si>
  <si>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</si>
  <si>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</si>
  <si>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</si>
  <si>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</si>
  <si>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</si>
  <si>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</si>
  <si>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</si>
  <si>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</si>
  <si>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</si>
  <si>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</si>
  <si>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</si>
  <si>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</si>
  <si>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</si>
  <si>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</si>
  <si>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</si>
  <si>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</si>
  <si>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</si>
  <si>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</si>
  <si>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</si>
  <si>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</si>
  <si>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</si>
  <si>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OZNAKOWANIE I URZĄDZENIA BRD</t>
  </si>
  <si>
    <t>Budowa kanalizacji deszczowej.</t>
  </si>
  <si>
    <t>D-03.02.01</t>
  </si>
  <si>
    <t>KNNR 1/307/2</t>
  </si>
  <si>
    <t>Wykopy liniowe o szerokości 0,8-2,5 m i głębokości do 1,5 m o ścianach pionowych w gruntach suchych kat. III-IV z ręcznym wydobyciem urobku</t>
  </si>
  <si>
    <t>KNNR 1/307/4</t>
  </si>
  <si>
    <t>Wykopy liniowe o szerokości 0,8-2,5 m i głębokości do 3,0 m o ścianach pionowych w gruntach suchych kat. III-IV z ręcznym wydobyciem urobku</t>
  </si>
  <si>
    <t>KNNR 1/202/2</t>
  </si>
  <si>
    <t>Roboty ziemne wykonywane koparkami podsiębiernymi o poj. łyżki 0.15 m3 w gruncie kat. III z transportem urobku na odległość do 1 km samochodami samowyładowczymi</t>
  </si>
  <si>
    <t>KNNR 1/313/4</t>
  </si>
  <si>
    <t>Ażurowe umocnienie ścian wykopów wraz z rozbiórką palami szalunkowymi stalowymi (wypraskami) w gruntach suchych ; wykopy o szerokości do 1 m i głębokości do 3.0 m; grunt kat. III-IV</t>
  </si>
  <si>
    <t>KNNR 1/313/1</t>
  </si>
  <si>
    <t>Pełne umocnienie ścian wykopów wraz z rozbiórką palami szalunkowymi stalowymi (wypraskami) w gruntach suchych ; wykopy o szerokości do 1 m i głębokości do 3.0 m; grunt kat. I-IV</t>
  </si>
  <si>
    <t>KNNR 1/313/5</t>
  </si>
  <si>
    <t>Pełne umocnienie ścian wykopów wraz z rozbiórką palami szalunkowymi stalowymi (wypraskami) w gruntach suchych ; wykopy o głębokości do 3.0 m - dodatek za każdy dalszy rozpoczęty 1 m szerokości ponad 1 m w gruncie kat. I-IV</t>
  </si>
  <si>
    <t>KNNR 1/313/6</t>
  </si>
  <si>
    <t>Pełne umocnienie ścian wykopów wraz z rozbiórką palami szalunkowymi stalowymi (wypraskami) w gruntach suchych ; wykopy o głębokości do 6.0 m - dodatek za każdy dalszy rozpoczęty 1 m szerokości ponad 1 m w gruncie kat. I-IV</t>
  </si>
  <si>
    <t>KNNR 1/617/1</t>
  </si>
  <si>
    <t>Studzienki rewizyjne i zbiorcze drenażowe w dnie wykopu, osadniki piasku (tymczasowe) o śr. nom. 800-1000 mm w gr.kat. I-III</t>
  </si>
  <si>
    <t>kalk.ind.</t>
  </si>
  <si>
    <t>Igłofiltry wpłukiwane w grunt do głębokości 6m</t>
  </si>
  <si>
    <t>9</t>
  </si>
  <si>
    <t>Pompowanie wody zestawem igłofiltrowym</t>
  </si>
  <si>
    <t>rg</t>
  </si>
  <si>
    <t>KNNR 1/318/1</t>
  </si>
  <si>
    <t>Zasypywanie wykopów o ścianach pionowych o szerokości 0.8-2.5 m i głębokości do 1.5 m w gruncie kat. I-III - 5 % sposobem ręcznym ,warstwami zagęszczonego piasku.</t>
  </si>
  <si>
    <t>KNNR 1/214/3</t>
  </si>
  <si>
    <t>Zasypanie wykopów fundamentowych podłużnych, punktowych, rowów, wykopów obiektowych spycharkami z zagęszczeniem mechanicznym zagęszczarkami (grubość warstwy w stanie luźnym 40 cm) - kat. gruntu I-II - w 95 % sposobem mechanicznym- piaskiem</t>
  </si>
  <si>
    <t>KNNR 1/318/3</t>
  </si>
  <si>
    <t>Zasypywanie wykopów o ścianach pionowych o szerokości 0.8-2.5 m i głębokości do 3.0 m w gruncie kat. I-III - 5% ręcznie</t>
  </si>
  <si>
    <t>13</t>
  </si>
  <si>
    <t>KNNR 1/318/5</t>
  </si>
  <si>
    <t>Zasypywanie wykopów o ścianach pionowych o szerokości 0.8-2.5 m i głębokości do 6.0 m w gruncie kat. I-III - 5% ręcznie</t>
  </si>
  <si>
    <t>14</t>
  </si>
  <si>
    <t>KNR 404/1103/5</t>
  </si>
  <si>
    <t>Wywiezienie ziemi zbędneji przy mechanicznym załadowaniu i wyładowaniu samochodem samowyładowczym</t>
  </si>
  <si>
    <t>ROBOTY MONTAŻOWE</t>
  </si>
  <si>
    <t>KNNR 4/1411/1</t>
  </si>
  <si>
    <t>Podłoża pod kanały i obiekty z materiałów sypkich grub. 20 cm - Podłoże z zagęszczonego piasku i pospółki</t>
  </si>
  <si>
    <t>KNNR 1/214/4</t>
  </si>
  <si>
    <t>Zasypanie wykopów fundamentowych podłużnych, punktowych, rowów, wykopów obiektowych spycharkami z zagęszczeniem mechanicznym ubijakami (grubość warstwy w stanie luźnym 30 cm) - kat. gruntu I-II - obsypka kanału warstwami zagęszconego piasku'</t>
  </si>
  <si>
    <t>17</t>
  </si>
  <si>
    <t>KNNR 4/1308/3</t>
  </si>
  <si>
    <t>Kanały z rur PP łączonych na wcisk o śr. zewn. 200 mm - typPP fi 200 x 8.2 mm SN 10 KN/m2</t>
  </si>
  <si>
    <t>KNNR 4/1308/4</t>
  </si>
  <si>
    <t>Rury PE HD kanalizacji zewnętrznej śr. zewn. 300/343 mm -rury typ PE HD  SN 10 KN/m2</t>
  </si>
  <si>
    <t>KNNR 4/1308/6</t>
  </si>
  <si>
    <t>Kanały z rur PE HD  łączonych  o śr. zewn. 400/457 mm 
Rury PE HD  kanalizacji zewnętrznej o śr. zewn. 400/457 mm</t>
  </si>
  <si>
    <t>20</t>
  </si>
  <si>
    <t>KNNR 4/1610/2</t>
  </si>
  <si>
    <t>Próba wodna szczelności kanałów rurowych o śr.nominalnej 200 mm</t>
  </si>
  <si>
    <t>odc. -1 prób.</t>
  </si>
  <si>
    <t>KNNR 4/1610/3</t>
  </si>
  <si>
    <t>Próba wodna szczelności kanałów rurowych o śr.nominalnej 300 mm</t>
  </si>
  <si>
    <t>KNNR 4/1610/5</t>
  </si>
  <si>
    <t>Próba wodna szczelności kanałów rurowych o śr.nominalnej 400 mm</t>
  </si>
  <si>
    <t>KNR 219/134/3</t>
  </si>
  <si>
    <t>Oznakowanie wpustów ściekowych na słupku betonowym 
Tabliczki do oznakowania wpustów ściekowych</t>
  </si>
  <si>
    <t>kpl.</t>
  </si>
  <si>
    <t>KNR 405/410/3</t>
  </si>
  <si>
    <t>Demontaż kominów włazowych - kręgi betonowe o śr. 120 cm - analogia  - Regulacja włazów istniejących studzienek żelbeowych,</t>
  </si>
  <si>
    <t>STUDZIENKI KANALIZACYJNE - POSZERZENIE WYKOPÓW</t>
  </si>
  <si>
    <t>Roboty ziemne wykonywane koparkami podsiębiernymi o poj. łyżki 0.40 m3 w gruncie kat. III-IV z transportem urobku na odległość do 1 km samochodami samowyładowczymi -</t>
  </si>
  <si>
    <t>KNNR 1/320/4</t>
  </si>
  <si>
    <t>Ręczne zasypywanie wnęk za ścianami budowli inżynieryjnych przy wysokości zasypania do 4 m wraz z dostarczeniem pospółki; zagęszczanie mechaniczne, grunt kat. I-II - w 10% SPOSOBEM RĘCZNYM</t>
  </si>
  <si>
    <t>Zasypanie wykopów fundamentowych podłużnych, punktowych, rowów, wykopów obiektowych spycharkami z zagęszczeniem mechanicznym ubijakami (grubość warstwy w stanie luźnym 35 cm) - kat. gruntu I-II - w 90% SPOSOBEM MECHANICZNYM 
Pospółka - kruszywo nienormowane</t>
  </si>
  <si>
    <t>KNNR 1/315/5</t>
  </si>
  <si>
    <t>Umocnienie ścian wykopów palami szalunkowymi stalowymi na głębokość do 6,0 m pod komory, studzienki itp. na sieciach zewnętrznych w gruntach suchych kat.I-IV wraz z rozbiórką</t>
  </si>
  <si>
    <t>STUDZIENKI - ROBOTY MONTAŻOWE</t>
  </si>
  <si>
    <t>KNNR 4/1411/4</t>
  </si>
  <si>
    <t>Podłoża pod kanały i obiekty z materiałów sypkich grub. 25 cm</t>
  </si>
  <si>
    <t>KNNR 4/1413/3</t>
  </si>
  <si>
    <t>Studnie rewizyjne i ,prrzelotowe o śr. 1200 mm w gotowym wykopie ośredniej wysokości do2.18. m  systemowe z PEHD zwieńczone płytami żelbetowymi fi 2180 mm z pierścieniami odciążającymi żelbet.włazamiżel. fi 6 00 mm typ "D"- uchylnymi, zatraskowymi,nieklawiszującymi z wypełnieniem betonowym. Przelotowez kinetą 200/250 mm 
Studnia kanalizacyjna systemowa o śr. 1200 mm z PEHD o średniej wysokości 2.18 m z kinetą fi200/ 300 mm</t>
  </si>
  <si>
    <t>KNNR 4/1424/2</t>
  </si>
  <si>
    <t>Studzienki ściekowe uliczne betonowe o śr.500 mm z osadnikiem bez syfonu typ "wp"</t>
  </si>
  <si>
    <t>KNNR 4/1413/8</t>
  </si>
  <si>
    <t>Studnie rewizyjne z kręgów betonowych w gotowym wykopie - podstawa studni betonowa</t>
  </si>
  <si>
    <t>KNNR 4/1413/5</t>
  </si>
  <si>
    <t>Studnie rewizyjne z kręgów betonowych o śr. 1500 mm w gotowym wykopie o głębokości 3m - ANALOGIA; studzienka  z kręgów betonowych fi 2000 mm z włazem żel.D 400 fi 600 mm zgodnie z rys. 7/KD/S tj. obetonowanie istn. kanału d1800 i wycięcie otworu o wym. max. 2,0x1,0m z zabezpieczeniem kratą pomostową</t>
  </si>
  <si>
    <t>stud.</t>
  </si>
  <si>
    <t>KNNR 4/1413/6</t>
  </si>
  <si>
    <t>Studnie rewizyjne z kręgów betonowych o śr. 2000 mm w gotowym wykopie za każde 0.5 m różnicy głęb.</t>
  </si>
  <si>
    <t>[0.5 m] stud.</t>
  </si>
  <si>
    <t>STUDZIENKI - ROBOTY IZOLACYJNE</t>
  </si>
  <si>
    <t>KNR 41/102/1</t>
  </si>
  <si>
    <t>Przygotowanie powierzchni pionowych i pionowych nieotynkowanych pod uszczelnienia  gruntowanie  ręcznie</t>
  </si>
  <si>
    <t>KNR 41/106/1</t>
  </si>
  <si>
    <t>Wysokoelastyczna izolacja powierzchni poziomych  szpachlowanie (przygotowanie powierzchni)</t>
  </si>
  <si>
    <t>KNR 41/107/2</t>
  </si>
  <si>
    <t>Wysokoelastyczna izolacja powierzchni pionowych i  uszczelnienie powierzchni poddanych działaniu wilgoci pochodzącej z gruntu</t>
  </si>
  <si>
    <t>KNR 41/106/2</t>
  </si>
  <si>
    <t>Wysokoelastyczna izolacja powierzchni poziomych  uszczelnienie powierzchni poddanych działaniu wilgoci pochodzącej z gruntu</t>
  </si>
  <si>
    <t>Przebudowa odcinka sieci gazowej</t>
  </si>
  <si>
    <t>D-01.03.06</t>
  </si>
  <si>
    <t>KNNR 1/313/8</t>
  </si>
  <si>
    <t>Ażurowe umocnienie ścian wykopów wraz z rozbiórką palami szalunkowymi stalowymi (wypraskami) w gruntach suchych ; wykopy o głębokości do 3.0 m - dodatek za każdy dalszy rozpoczęty 1 m szerokości ponad 1 m w gruncie kat. III-IV</t>
  </si>
  <si>
    <t>Zasypywanie wykopów o ścianach pionowych o szerokości 0.8-2.5 m i głębokości do 1.5 m w gruncie kat. I-III</t>
  </si>
  <si>
    <t>Zasypanie wykopów fundamentowych podłużnych, punktowych, rowów, wykopów obiektowych spycharkami z zagęszczeniem mechanicznym zagęszczarkami (grubość warstwy w stanie luźnym 40 cm) - kat. gruntu I-II</t>
  </si>
  <si>
    <t>KNR 404/1103/1</t>
  </si>
  <si>
    <t>Załadowanie gruzu koparko-ładowarką przy obsłudze na zmianę roboczą przez 3 samochody samowyładowcze</t>
  </si>
  <si>
    <t>PRZEBUDOWA ODCINKA SIECI GAZOWEJ</t>
  </si>
  <si>
    <t>KNR 405/121/4</t>
  </si>
  <si>
    <t>Demontaż rurociągu stalowego o złączach spawanych o śr. zewnętrznej 219/8.0 -  ANALOGIA  - włączenie do istniejącego gazociągu n/c z rur stalowych fim200 mm - Przecięcie rur stalowych fi200 mm</t>
  </si>
  <si>
    <t>KNRW 219/303/15</t>
  </si>
  <si>
    <t>Połączenia rur z polietylenu o śr. 225 mm za pomocą kształtek elektrooporowych - Montaż kształtek przejściowych PE/stal fi 200/225</t>
  </si>
  <si>
    <t>KNRW 218/309/1</t>
  </si>
  <si>
    <t>Przeciąganie rurociągów przewodowych o śr. nominalnej 100-300 mm w rurach ochronnych</t>
  </si>
  <si>
    <t>KNRW 219/306/12</t>
  </si>
  <si>
    <t>Rury ochronne (osłonowe) z PE, PCW, PP o śr. nominalnej 355 x20.2 mm</t>
  </si>
  <si>
    <t>Montaż rurociągów z rur polietylenowych (HDPD) o śr. nominalnej 225 mm z rur prostych typ PE HD 100-RC SDR17  fi 225 x 13.4 mm</t>
  </si>
  <si>
    <t>KNNR 4/1411/2</t>
  </si>
  <si>
    <t>Podłoża pod kanały i obiekty z materiałów sypkich grub. 20 cm 
Piasek</t>
  </si>
  <si>
    <t>KNR 219/219/1</t>
  </si>
  <si>
    <t>Oznakowanie trasy gazociągu ułożonego w ziemi taśmą z tworzywa sztucznego - taśma lokalizacyjna 
Taśma z polichlorku winylu - taśma lokalizacyjna</t>
  </si>
  <si>
    <t>Oznakowanie trasy gazociągu ułożonego w ziemi taśmą z tworzywa sztucznego - taśma ostrzegawcza</t>
  </si>
  <si>
    <t>Zasypanie wykopów fundamentowych podłużnych, punktowych, rowów, wykopów obiektowych spycharkami z zagęszczeniem mechanicznym ubijakami (grubość warstwy w stanie luźnym 35 cm) - kat. gruntu I-II - obsypka przewdu gazowego warstwami zagęszconego piasku grub 30 cm 
Piasek</t>
  </si>
  <si>
    <t>KNR 219/211/2</t>
  </si>
  <si>
    <t>Próba szczelności gazociągów o śr. nom. 150-300 mm na ciśnienie do 0.6 MPa</t>
  </si>
  <si>
    <t>KNR 219/122/3</t>
  </si>
  <si>
    <t>Uszczelnianie końców rur ochronnych o śr. nom. 200 mm - za pomocą manszety typ ERDM  fi 225/355 mm</t>
  </si>
  <si>
    <t>KNRW 219/214/1</t>
  </si>
  <si>
    <t>Sączek węchowy o śr. nominalnej 50 mm nad rurą ochronną</t>
  </si>
  <si>
    <t>Połączenia rur z polietylenu o śr. 225 mm za pomocą kształtek elektrooporowych</t>
  </si>
  <si>
    <t xml:space="preserve"> II etap od studni D2 i  do D4.8</t>
  </si>
  <si>
    <t xml:space="preserve">5. PRZEBUDOWA I ZABEZPIECZENIA ODCINKÓW SIECI GAZOWEJ </t>
  </si>
  <si>
    <t xml:space="preserve">3. BUDOWA KANALIZACJI DESZCZOWEJ </t>
  </si>
  <si>
    <t xml:space="preserve">BUDOWA  ODCINKÓW KANALIZACJI DESZCZOWEJ </t>
  </si>
  <si>
    <t xml:space="preserve"> PRZEBUDOWA  I ZABEZPIECZENIA ODCINKÓW SIECI GAZOWEJ </t>
  </si>
  <si>
    <t>Cięcie nawierzchni bitumicznej piłą spalinową (66x2)+(2x2x16)+(8x2)+(4x8)</t>
  </si>
  <si>
    <t>mb</t>
  </si>
  <si>
    <t xml:space="preserve">Odtworzenie podudowy </t>
  </si>
  <si>
    <t>Odtworzenie nawierzchni bitumicznej</t>
  </si>
  <si>
    <t>D-03.02.02</t>
  </si>
  <si>
    <t>KNR 41/106/3</t>
  </si>
  <si>
    <t>D-03.02.03</t>
  </si>
  <si>
    <t>KNR 41/106/4</t>
  </si>
  <si>
    <t>D-03.02.04</t>
  </si>
  <si>
    <t>KNR 41/106/5</t>
  </si>
  <si>
    <t>D-03.02.05</t>
  </si>
  <si>
    <t>KNR 41/106/6</t>
  </si>
  <si>
    <t>ODTWORZENIE NAWIERZCHNI BITUMICZNEJ</t>
  </si>
  <si>
    <t>4.1.6</t>
  </si>
  <si>
    <t>6.1.4</t>
  </si>
  <si>
    <t>4.</t>
  </si>
  <si>
    <t>Zamówienie objęte prawem opcji</t>
  </si>
  <si>
    <t>KOSZTORYS OFERTOWY</t>
  </si>
  <si>
    <t>Roboty budowlane polegające na budowie chodnika w ciągu
ul. Skrajnej wraz z budową/przebudową niezbędnej infrastruktury.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</si>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</sst>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\ &quot;zł&quot;"/>
    <numFmt numFmtId="165" formatCode="#,##0.00\ [$zł-415]"/>
  </numFmts>
  <fonts count="4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Calibri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8"/>
      <name val="Tahoma"/>
      <family val="2"/>
      <charset val="238"/>
    </font>
    <font>
      <b/>
      <sz val="9"/>
      <color theme="1"/>
      <name val="Times New Roman"/>
      <family val="1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1" fillId="0" borderId="0"/>
  </cellStyleXfs>
  <cellXfs count="2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vertical="center"/>
    </xf>
    <xf numFmtId="0" fontId="19" fillId="0" borderId="0" xfId="0" applyFont="1"/>
    <xf numFmtId="0" fontId="21" fillId="0" borderId="1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165" fontId="19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/>
    <xf numFmtId="0" fontId="19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32" fillId="0" borderId="1" xfId="3" applyFont="1" applyBorder="1" applyAlignment="1">
      <alignment horizontal="center" vertical="center" wrapText="1"/>
    </xf>
    <xf numFmtId="49" fontId="32" fillId="0" borderId="1" xfId="3" applyNumberFormat="1" applyFont="1" applyBorder="1" applyAlignment="1">
      <alignment vertical="top" wrapText="1"/>
    </xf>
    <xf numFmtId="0" fontId="32" fillId="0" borderId="1" xfId="3" applyFont="1" applyBorder="1" applyAlignment="1">
      <alignment vertical="top" wrapText="1"/>
    </xf>
    <xf numFmtId="0" fontId="32" fillId="0" borderId="1" xfId="3" applyFont="1" applyBorder="1"/>
    <xf numFmtId="49" fontId="35" fillId="0" borderId="1" xfId="3" applyNumberFormat="1" applyFont="1" applyBorder="1" applyAlignment="1">
      <alignment vertical="top" wrapText="1"/>
    </xf>
    <xf numFmtId="0" fontId="35" fillId="0" borderId="1" xfId="3" applyFont="1" applyBorder="1" applyAlignment="1">
      <alignment vertical="top" wrapText="1"/>
    </xf>
    <xf numFmtId="0" fontId="36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right" vertical="center" wrapText="1"/>
    </xf>
    <xf numFmtId="0" fontId="36" fillId="0" borderId="1" xfId="0" applyFont="1" applyBorder="1" applyAlignment="1">
      <alignment horizontal="right" vertical="center" wrapText="1"/>
    </xf>
    <xf numFmtId="0" fontId="36" fillId="0" borderId="0" xfId="0" applyFont="1"/>
    <xf numFmtId="49" fontId="38" fillId="0" borderId="1" xfId="3" applyNumberFormat="1" applyFont="1" applyBorder="1" applyAlignment="1">
      <alignment vertical="top" wrapText="1"/>
    </xf>
    <xf numFmtId="0" fontId="38" fillId="0" borderId="1" xfId="3" applyFont="1" applyBorder="1" applyAlignment="1">
      <alignment vertical="top" wrapText="1"/>
    </xf>
    <xf numFmtId="0" fontId="38" fillId="0" borderId="1" xfId="3" applyFont="1" applyBorder="1" applyAlignment="1">
      <alignment vertical="top"/>
    </xf>
    <xf numFmtId="4" fontId="30" fillId="0" borderId="0" xfId="0" applyNumberFormat="1" applyFont="1" applyAlignment="1">
      <alignment horizontal="center" vertical="center" wrapText="1"/>
    </xf>
    <xf numFmtId="0" fontId="39" fillId="0" borderId="1" xfId="3" applyFont="1" applyBorder="1"/>
    <xf numFmtId="0" fontId="38" fillId="0" borderId="1" xfId="3" applyFont="1" applyBorder="1"/>
    <xf numFmtId="0" fontId="39" fillId="0" borderId="1" xfId="3" applyFont="1" applyBorder="1" applyAlignment="1">
      <alignment vertical="top" wrapText="1"/>
    </xf>
    <xf numFmtId="4" fontId="36" fillId="0" borderId="1" xfId="0" applyNumberFormat="1" applyFont="1" applyBorder="1"/>
    <xf numFmtId="4" fontId="36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34" fillId="0" borderId="1" xfId="0" applyFont="1" applyBorder="1"/>
    <xf numFmtId="4" fontId="34" fillId="0" borderId="1" xfId="0" applyNumberFormat="1" applyFont="1" applyBorder="1" applyAlignment="1">
      <alignment vertical="top"/>
    </xf>
    <xf numFmtId="4" fontId="34" fillId="0" borderId="1" xfId="0" applyNumberFormat="1" applyFont="1" applyBorder="1"/>
    <xf numFmtId="49" fontId="32" fillId="4" borderId="1" xfId="3" applyNumberFormat="1" applyFont="1" applyFill="1" applyBorder="1" applyAlignment="1">
      <alignment vertical="top" wrapText="1"/>
    </xf>
    <xf numFmtId="0" fontId="32" fillId="4" borderId="1" xfId="3" applyFont="1" applyFill="1" applyBorder="1" applyAlignment="1">
      <alignment vertical="top" wrapText="1"/>
    </xf>
    <xf numFmtId="0" fontId="32" fillId="4" borderId="1" xfId="3" applyFont="1" applyFill="1" applyBorder="1"/>
    <xf numFmtId="0" fontId="32" fillId="4" borderId="1" xfId="3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2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8" fillId="4" borderId="1" xfId="3" applyFont="1" applyFill="1" applyBorder="1"/>
    <xf numFmtId="0" fontId="40" fillId="0" borderId="1" xfId="3" applyFont="1" applyBorder="1" applyAlignment="1">
      <alignment vertical="top" wrapText="1"/>
    </xf>
    <xf numFmtId="0" fontId="38" fillId="3" borderId="1" xfId="3" applyFont="1" applyFill="1" applyBorder="1" applyAlignment="1">
      <alignment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wrapText="1"/>
    </xf>
    <xf numFmtId="2" fontId="42" fillId="0" borderId="0" xfId="0" applyNumberFormat="1" applyFont="1" applyAlignment="1">
      <alignment horizontal="right"/>
    </xf>
    <xf numFmtId="0" fontId="42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43" fillId="0" borderId="1" xfId="0" applyFont="1" applyBorder="1" applyAlignment="1">
      <alignment horizontal="center"/>
    </xf>
    <xf numFmtId="4" fontId="43" fillId="0" borderId="1" xfId="0" applyNumberFormat="1" applyFont="1" applyBorder="1"/>
    <xf numFmtId="0" fontId="43" fillId="0" borderId="0" xfId="0" applyFont="1"/>
    <xf numFmtId="0" fontId="43" fillId="0" borderId="1" xfId="0" applyFont="1" applyBorder="1" applyAlignment="1">
      <alignment horizontal="center" vertical="top" wrapText="1"/>
    </xf>
    <xf numFmtId="2" fontId="43" fillId="0" borderId="1" xfId="0" applyNumberFormat="1" applyFont="1" applyBorder="1" applyAlignment="1">
      <alignment horizontal="center" vertical="top" wrapText="1"/>
    </xf>
    <xf numFmtId="164" fontId="43" fillId="0" borderId="1" xfId="0" applyNumberFormat="1" applyFont="1" applyBorder="1" applyAlignment="1">
      <alignment horizontal="center" vertical="top" wrapText="1"/>
    </xf>
    <xf numFmtId="49" fontId="34" fillId="4" borderId="1" xfId="3" applyNumberFormat="1" applyFont="1" applyFill="1" applyBorder="1" applyAlignment="1">
      <alignment vertical="top" wrapText="1"/>
    </xf>
    <xf numFmtId="0" fontId="34" fillId="4" borderId="1" xfId="3" applyFont="1" applyFill="1" applyBorder="1" applyAlignment="1">
      <alignment vertical="top" wrapText="1"/>
    </xf>
    <xf numFmtId="0" fontId="34" fillId="4" borderId="1" xfId="3" applyFont="1" applyFill="1" applyBorder="1"/>
    <xf numFmtId="0" fontId="35" fillId="4" borderId="1" xfId="3" applyFont="1" applyFill="1" applyBorder="1"/>
    <xf numFmtId="164" fontId="43" fillId="0" borderId="1" xfId="0" applyNumberFormat="1" applyFont="1" applyBorder="1"/>
    <xf numFmtId="2" fontId="42" fillId="0" borderId="0" xfId="0" applyNumberFormat="1" applyFont="1"/>
    <xf numFmtId="49" fontId="35" fillId="0" borderId="1" xfId="0" applyNumberFormat="1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vertical="top"/>
    </xf>
    <xf numFmtId="4" fontId="35" fillId="0" borderId="1" xfId="0" applyNumberFormat="1" applyFont="1" applyBorder="1" applyAlignment="1">
      <alignment vertical="top"/>
    </xf>
    <xf numFmtId="0" fontId="35" fillId="0" borderId="1" xfId="0" applyFont="1" applyBorder="1"/>
    <xf numFmtId="4" fontId="31" fillId="0" borderId="1" xfId="3" applyNumberFormat="1" applyBorder="1"/>
    <xf numFmtId="4" fontId="42" fillId="0" borderId="0" xfId="0" applyNumberFormat="1" applyFont="1"/>
    <xf numFmtId="164" fontId="42" fillId="0" borderId="0" xfId="0" applyNumberFormat="1" applyFont="1"/>
    <xf numFmtId="4" fontId="36" fillId="0" borderId="1" xfId="0" applyNumberFormat="1" applyFont="1" applyBorder="1" applyAlignment="1">
      <alignment horizontal="right" vertical="top" wrapText="1"/>
    </xf>
    <xf numFmtId="4" fontId="32" fillId="4" borderId="1" xfId="3" applyNumberFormat="1" applyFont="1" applyFill="1" applyBorder="1" applyAlignment="1">
      <alignment horizontal="right"/>
    </xf>
    <xf numFmtId="4" fontId="38" fillId="4" borderId="1" xfId="3" applyNumberFormat="1" applyFont="1" applyFill="1" applyBorder="1" applyAlignment="1">
      <alignment horizontal="right"/>
    </xf>
    <xf numFmtId="4" fontId="38" fillId="0" borderId="1" xfId="3" applyNumberFormat="1" applyFont="1" applyBorder="1" applyAlignment="1">
      <alignment horizontal="right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2" fillId="0" borderId="1" xfId="0" applyFont="1" applyBorder="1"/>
    <xf numFmtId="0" fontId="32" fillId="0" borderId="2" xfId="0" applyFont="1" applyBorder="1"/>
    <xf numFmtId="49" fontId="33" fillId="0" borderId="1" xfId="0" applyNumberFormat="1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top"/>
    </xf>
    <xf numFmtId="0" fontId="33" fillId="0" borderId="2" xfId="0" applyFont="1" applyBorder="1" applyAlignment="1">
      <alignment vertical="top"/>
    </xf>
    <xf numFmtId="4" fontId="33" fillId="0" borderId="1" xfId="0" applyNumberFormat="1" applyFont="1" applyBorder="1" applyAlignment="1">
      <alignment vertical="top"/>
    </xf>
    <xf numFmtId="0" fontId="33" fillId="0" borderId="0" xfId="0" applyFont="1"/>
    <xf numFmtId="2" fontId="33" fillId="0" borderId="1" xfId="0" applyNumberFormat="1" applyFont="1" applyBorder="1" applyAlignment="1">
      <alignment vertical="top"/>
    </xf>
    <xf numFmtId="0" fontId="44" fillId="0" borderId="1" xfId="0" applyFont="1" applyBorder="1" applyAlignment="1">
      <alignment vertical="top"/>
    </xf>
    <xf numFmtId="4" fontId="43" fillId="5" borderId="1" xfId="0" applyNumberFormat="1" applyFont="1" applyFill="1" applyBorder="1"/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36" fillId="0" borderId="1" xfId="0" applyFont="1" applyBorder="1"/>
    <xf numFmtId="4" fontId="36" fillId="0" borderId="1" xfId="0" applyNumberFormat="1" applyFont="1" applyBorder="1" applyAlignment="1">
      <alignment horizontal="center" vertical="center" wrapText="1"/>
    </xf>
    <xf numFmtId="4" fontId="32" fillId="0" borderId="1" xfId="3" applyNumberFormat="1" applyFont="1" applyBorder="1"/>
    <xf numFmtId="4" fontId="38" fillId="0" borderId="1" xfId="3" applyNumberFormat="1" applyFont="1" applyBorder="1" applyAlignment="1">
      <alignment vertical="top"/>
    </xf>
    <xf numFmtId="4" fontId="0" fillId="0" borderId="0" xfId="0" applyNumberFormat="1"/>
    <xf numFmtId="2" fontId="0" fillId="0" borderId="0" xfId="0" applyNumberFormat="1"/>
    <xf numFmtId="4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/>
    <xf numFmtId="0" fontId="46" fillId="0" borderId="1" xfId="0" applyFont="1" applyBorder="1" applyAlignment="1">
      <alignment wrapText="1"/>
    </xf>
    <xf numFmtId="0" fontId="46" fillId="0" borderId="1" xfId="0" applyFont="1" applyBorder="1" applyAlignment="1">
      <alignment horizontal="right"/>
    </xf>
    <xf numFmtId="0" fontId="44" fillId="0" borderId="1" xfId="0" applyFont="1" applyBorder="1" applyAlignment="1">
      <alignment vertical="top" wrapText="1"/>
    </xf>
    <xf numFmtId="0" fontId="44" fillId="0" borderId="2" xfId="0" applyFont="1" applyBorder="1" applyAlignment="1">
      <alignment vertical="top"/>
    </xf>
    <xf numFmtId="4" fontId="44" fillId="0" borderId="1" xfId="0" applyNumberFormat="1" applyFont="1" applyBorder="1" applyAlignment="1">
      <alignment vertical="top"/>
    </xf>
    <xf numFmtId="0" fontId="2" fillId="0" borderId="1" xfId="3" applyFont="1" applyBorder="1" applyAlignment="1">
      <alignment vertical="top" wrapText="1"/>
    </xf>
    <xf numFmtId="0" fontId="2" fillId="0" borderId="1" xfId="3" applyFont="1" applyBorder="1"/>
    <xf numFmtId="4" fontId="2" fillId="0" borderId="1" xfId="3" applyNumberFormat="1" applyFont="1" applyBorder="1" applyAlignment="1">
      <alignment horizontal="right"/>
    </xf>
    <xf numFmtId="4" fontId="2" fillId="4" borderId="1" xfId="3" applyNumberFormat="1" applyFont="1" applyFill="1" applyBorder="1" applyAlignment="1">
      <alignment horizontal="right"/>
    </xf>
    <xf numFmtId="0" fontId="2" fillId="3" borderId="1" xfId="3" applyFont="1" applyFill="1" applyBorder="1" applyAlignment="1">
      <alignment vertical="top" wrapText="1"/>
    </xf>
    <xf numFmtId="4" fontId="36" fillId="3" borderId="1" xfId="0" applyNumberFormat="1" applyFont="1" applyFill="1" applyBorder="1" applyAlignment="1">
      <alignment horizontal="right"/>
    </xf>
    <xf numFmtId="49" fontId="12" fillId="3" borderId="1" xfId="0" applyNumberFormat="1" applyFont="1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>
      <alignment vertical="center" wrapText="1"/>
    </xf>
    <xf numFmtId="0" fontId="42" fillId="0" borderId="1" xfId="3" applyFont="1" applyBorder="1" applyAlignment="1">
      <alignment vertical="top" wrapText="1"/>
    </xf>
    <xf numFmtId="0" fontId="44" fillId="0" borderId="1" xfId="3" applyFont="1" applyBorder="1" applyAlignment="1">
      <alignment vertical="top" wrapText="1"/>
    </xf>
    <xf numFmtId="4" fontId="2" fillId="0" borderId="1" xfId="3" applyNumberFormat="1" applyFont="1" applyBorder="1"/>
    <xf numFmtId="4" fontId="36" fillId="5" borderId="1" xfId="0" applyNumberFormat="1" applyFont="1" applyFill="1" applyBorder="1"/>
    <xf numFmtId="0" fontId="21" fillId="0" borderId="6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3" xfId="0" applyFont="1" applyBorder="1"/>
    <xf numFmtId="0" fontId="23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0" fillId="0" borderId="0" xfId="0"/>
    <xf numFmtId="0" fontId="3" fillId="0" borderId="12" xfId="0" applyFont="1" applyBorder="1"/>
    <xf numFmtId="0" fontId="3" fillId="0" borderId="14" xfId="0" applyFont="1" applyBorder="1"/>
    <xf numFmtId="0" fontId="3" fillId="0" borderId="5" xfId="0" applyFont="1" applyBorder="1"/>
    <xf numFmtId="0" fontId="3" fillId="0" borderId="15" xfId="0" applyFont="1" applyBorder="1"/>
    <xf numFmtId="0" fontId="24" fillId="0" borderId="8" xfId="0" applyFont="1" applyBorder="1"/>
    <xf numFmtId="0" fontId="24" fillId="0" borderId="9" xfId="0" applyFont="1" applyBorder="1"/>
    <xf numFmtId="0" fontId="24" fillId="0" borderId="11" xfId="0" applyFont="1" applyBorder="1"/>
    <xf numFmtId="0" fontId="25" fillId="0" borderId="0" xfId="0" applyFont="1"/>
    <xf numFmtId="0" fontId="24" fillId="0" borderId="12" xfId="0" applyFont="1" applyBorder="1"/>
    <xf numFmtId="0" fontId="24" fillId="0" borderId="14" xfId="0" applyFont="1" applyBorder="1"/>
    <xf numFmtId="0" fontId="24" fillId="0" borderId="5" xfId="0" applyFont="1" applyBorder="1"/>
    <xf numFmtId="0" fontId="24" fillId="0" borderId="15" xfId="0" applyFont="1" applyBorder="1"/>
    <xf numFmtId="0" fontId="22" fillId="0" borderId="7" xfId="0" applyFont="1" applyBorder="1" applyAlignment="1">
      <alignment horizontal="center" vertical="center" wrapText="1"/>
    </xf>
    <xf numFmtId="8" fontId="2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/>
    <xf numFmtId="0" fontId="3" fillId="0" borderId="19" xfId="0" applyFont="1" applyBorder="1"/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0" xfId="0" applyFont="1" applyAlignment="1">
      <alignment horizontal="center"/>
    </xf>
    <xf numFmtId="164" fontId="36" fillId="3" borderId="1" xfId="0" applyNumberFormat="1" applyFont="1" applyFill="1" applyBorder="1" applyAlignment="1">
      <alignment horizontal="right" vertical="center" wrapText="1"/>
    </xf>
    <xf numFmtId="0" fontId="36" fillId="0" borderId="2" xfId="0" applyFont="1" applyBorder="1" applyAlignment="1">
      <alignment horizontal="right"/>
    </xf>
    <xf numFmtId="0" fontId="36" fillId="0" borderId="20" xfId="0" applyFont="1" applyBorder="1" applyAlignment="1">
      <alignment horizontal="right"/>
    </xf>
    <xf numFmtId="0" fontId="36" fillId="0" borderId="4" xfId="0" applyFont="1" applyBorder="1" applyAlignment="1">
      <alignment horizontal="right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36" fillId="0" borderId="21" xfId="0" applyFont="1" applyBorder="1" applyAlignment="1">
      <alignment horizontal="right"/>
    </xf>
    <xf numFmtId="0" fontId="36" fillId="0" borderId="22" xfId="0" applyFont="1" applyBorder="1" applyAlignment="1">
      <alignment horizontal="right"/>
    </xf>
    <xf numFmtId="0" fontId="36" fillId="0" borderId="23" xfId="0" applyFont="1" applyBorder="1" applyAlignment="1">
      <alignment horizontal="right"/>
    </xf>
    <xf numFmtId="0" fontId="36" fillId="0" borderId="1" xfId="0" applyFont="1" applyBorder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43" fillId="5" borderId="1" xfId="0" applyFont="1" applyFill="1" applyBorder="1" applyAlignment="1">
      <alignment horizontal="center"/>
    </xf>
    <xf numFmtId="0" fontId="4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/>
    </xf>
    <xf numFmtId="0" fontId="43" fillId="2" borderId="1" xfId="0" applyFont="1" applyFill="1" applyBorder="1" applyAlignment="1">
      <alignment horizontal="left"/>
    </xf>
    <xf numFmtId="164" fontId="43" fillId="0" borderId="2" xfId="0" applyNumberFormat="1" applyFont="1" applyBorder="1" applyAlignment="1">
      <alignment horizontal="center" vertical="center" wrapText="1"/>
    </xf>
    <xf numFmtId="164" fontId="43" fillId="0" borderId="20" xfId="0" applyNumberFormat="1" applyFont="1" applyBorder="1" applyAlignment="1">
      <alignment horizontal="center" vertical="center" wrapText="1"/>
    </xf>
    <xf numFmtId="164" fontId="43" fillId="0" borderId="4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Normalny 4" xfId="3" xr:uid="{1067E59D-6C06-4021-BA53-513781D5C7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000"/>
  <sheetViews>
    <sheetView tabSelected="1" view="pageBreakPreview" zoomScale="60" zoomScaleNormal="115" workbookViewId="0">
      <selection activeCell="B23" sqref="B23:F23"/>
    </sheetView>
  </sheetViews>
  <sheetFormatPr defaultColWidth="14.42578125" defaultRowHeight="12.75" x14ac:dyDescent="0.2"/>
  <cols>
    <col min="1" max="1" width="19" customWidth="1"/>
    <col min="2" max="2" width="9.140625" customWidth="1"/>
    <col min="3" max="3" width="34.85546875" customWidth="1"/>
    <col min="4" max="5" width="9.140625" customWidth="1"/>
    <col min="6" max="6" width="10.140625" customWidth="1"/>
    <col min="7" max="26" width="9.140625" customWidth="1"/>
    <col min="257" max="257" width="19" customWidth="1"/>
    <col min="258" max="258" width="9.140625" customWidth="1"/>
    <col min="259" max="259" width="34.85546875" customWidth="1"/>
    <col min="260" max="261" width="9.140625" customWidth="1"/>
    <col min="262" max="262" width="10.140625" customWidth="1"/>
    <col min="263" max="282" width="9.140625" customWidth="1"/>
    <col min="513" max="513" width="19" customWidth="1"/>
    <col min="514" max="514" width="9.140625" customWidth="1"/>
    <col min="515" max="515" width="34.85546875" customWidth="1"/>
    <col min="516" max="517" width="9.140625" customWidth="1"/>
    <col min="518" max="518" width="10.140625" customWidth="1"/>
    <col min="519" max="538" width="9.140625" customWidth="1"/>
    <col min="769" max="769" width="19" customWidth="1"/>
    <col min="770" max="770" width="9.140625" customWidth="1"/>
    <col min="771" max="771" width="34.85546875" customWidth="1"/>
    <col min="772" max="773" width="9.140625" customWidth="1"/>
    <col min="774" max="774" width="10.140625" customWidth="1"/>
    <col min="775" max="794" width="9.140625" customWidth="1"/>
    <col min="1025" max="1025" width="19" customWidth="1"/>
    <col min="1026" max="1026" width="9.140625" customWidth="1"/>
    <col min="1027" max="1027" width="34.85546875" customWidth="1"/>
    <col min="1028" max="1029" width="9.140625" customWidth="1"/>
    <col min="1030" max="1030" width="10.140625" customWidth="1"/>
    <col min="1031" max="1050" width="9.140625" customWidth="1"/>
    <col min="1281" max="1281" width="19" customWidth="1"/>
    <col min="1282" max="1282" width="9.140625" customWidth="1"/>
    <col min="1283" max="1283" width="34.85546875" customWidth="1"/>
    <col min="1284" max="1285" width="9.140625" customWidth="1"/>
    <col min="1286" max="1286" width="10.140625" customWidth="1"/>
    <col min="1287" max="1306" width="9.140625" customWidth="1"/>
    <col min="1537" max="1537" width="19" customWidth="1"/>
    <col min="1538" max="1538" width="9.140625" customWidth="1"/>
    <col min="1539" max="1539" width="34.85546875" customWidth="1"/>
    <col min="1540" max="1541" width="9.140625" customWidth="1"/>
    <col min="1542" max="1542" width="10.140625" customWidth="1"/>
    <col min="1543" max="1562" width="9.140625" customWidth="1"/>
    <col min="1793" max="1793" width="19" customWidth="1"/>
    <col min="1794" max="1794" width="9.140625" customWidth="1"/>
    <col min="1795" max="1795" width="34.85546875" customWidth="1"/>
    <col min="1796" max="1797" width="9.140625" customWidth="1"/>
    <col min="1798" max="1798" width="10.140625" customWidth="1"/>
    <col min="1799" max="1818" width="9.140625" customWidth="1"/>
    <col min="2049" max="2049" width="19" customWidth="1"/>
    <col min="2050" max="2050" width="9.140625" customWidth="1"/>
    <col min="2051" max="2051" width="34.85546875" customWidth="1"/>
    <col min="2052" max="2053" width="9.140625" customWidth="1"/>
    <col min="2054" max="2054" width="10.140625" customWidth="1"/>
    <col min="2055" max="2074" width="9.140625" customWidth="1"/>
    <col min="2305" max="2305" width="19" customWidth="1"/>
    <col min="2306" max="2306" width="9.140625" customWidth="1"/>
    <col min="2307" max="2307" width="34.85546875" customWidth="1"/>
    <col min="2308" max="2309" width="9.140625" customWidth="1"/>
    <col min="2310" max="2310" width="10.140625" customWidth="1"/>
    <col min="2311" max="2330" width="9.140625" customWidth="1"/>
    <col min="2561" max="2561" width="19" customWidth="1"/>
    <col min="2562" max="2562" width="9.140625" customWidth="1"/>
    <col min="2563" max="2563" width="34.85546875" customWidth="1"/>
    <col min="2564" max="2565" width="9.140625" customWidth="1"/>
    <col min="2566" max="2566" width="10.140625" customWidth="1"/>
    <col min="2567" max="2586" width="9.140625" customWidth="1"/>
    <col min="2817" max="2817" width="19" customWidth="1"/>
    <col min="2818" max="2818" width="9.140625" customWidth="1"/>
    <col min="2819" max="2819" width="34.85546875" customWidth="1"/>
    <col min="2820" max="2821" width="9.140625" customWidth="1"/>
    <col min="2822" max="2822" width="10.140625" customWidth="1"/>
    <col min="2823" max="2842" width="9.140625" customWidth="1"/>
    <col min="3073" max="3073" width="19" customWidth="1"/>
    <col min="3074" max="3074" width="9.140625" customWidth="1"/>
    <col min="3075" max="3075" width="34.85546875" customWidth="1"/>
    <col min="3076" max="3077" width="9.140625" customWidth="1"/>
    <col min="3078" max="3078" width="10.140625" customWidth="1"/>
    <col min="3079" max="3098" width="9.140625" customWidth="1"/>
    <col min="3329" max="3329" width="19" customWidth="1"/>
    <col min="3330" max="3330" width="9.140625" customWidth="1"/>
    <col min="3331" max="3331" width="34.85546875" customWidth="1"/>
    <col min="3332" max="3333" width="9.140625" customWidth="1"/>
    <col min="3334" max="3334" width="10.140625" customWidth="1"/>
    <col min="3335" max="3354" width="9.140625" customWidth="1"/>
    <col min="3585" max="3585" width="19" customWidth="1"/>
    <col min="3586" max="3586" width="9.140625" customWidth="1"/>
    <col min="3587" max="3587" width="34.85546875" customWidth="1"/>
    <col min="3588" max="3589" width="9.140625" customWidth="1"/>
    <col min="3590" max="3590" width="10.140625" customWidth="1"/>
    <col min="3591" max="3610" width="9.140625" customWidth="1"/>
    <col min="3841" max="3841" width="19" customWidth="1"/>
    <col min="3842" max="3842" width="9.140625" customWidth="1"/>
    <col min="3843" max="3843" width="34.85546875" customWidth="1"/>
    <col min="3844" max="3845" width="9.140625" customWidth="1"/>
    <col min="3846" max="3846" width="10.140625" customWidth="1"/>
    <col min="3847" max="3866" width="9.140625" customWidth="1"/>
    <col min="4097" max="4097" width="19" customWidth="1"/>
    <col min="4098" max="4098" width="9.140625" customWidth="1"/>
    <col min="4099" max="4099" width="34.85546875" customWidth="1"/>
    <col min="4100" max="4101" width="9.140625" customWidth="1"/>
    <col min="4102" max="4102" width="10.140625" customWidth="1"/>
    <col min="4103" max="4122" width="9.140625" customWidth="1"/>
    <col min="4353" max="4353" width="19" customWidth="1"/>
    <col min="4354" max="4354" width="9.140625" customWidth="1"/>
    <col min="4355" max="4355" width="34.85546875" customWidth="1"/>
    <col min="4356" max="4357" width="9.140625" customWidth="1"/>
    <col min="4358" max="4358" width="10.140625" customWidth="1"/>
    <col min="4359" max="4378" width="9.140625" customWidth="1"/>
    <col min="4609" max="4609" width="19" customWidth="1"/>
    <col min="4610" max="4610" width="9.140625" customWidth="1"/>
    <col min="4611" max="4611" width="34.85546875" customWidth="1"/>
    <col min="4612" max="4613" width="9.140625" customWidth="1"/>
    <col min="4614" max="4614" width="10.140625" customWidth="1"/>
    <col min="4615" max="4634" width="9.140625" customWidth="1"/>
    <col min="4865" max="4865" width="19" customWidth="1"/>
    <col min="4866" max="4866" width="9.140625" customWidth="1"/>
    <col min="4867" max="4867" width="34.85546875" customWidth="1"/>
    <col min="4868" max="4869" width="9.140625" customWidth="1"/>
    <col min="4870" max="4870" width="10.140625" customWidth="1"/>
    <col min="4871" max="4890" width="9.140625" customWidth="1"/>
    <col min="5121" max="5121" width="19" customWidth="1"/>
    <col min="5122" max="5122" width="9.140625" customWidth="1"/>
    <col min="5123" max="5123" width="34.85546875" customWidth="1"/>
    <col min="5124" max="5125" width="9.140625" customWidth="1"/>
    <col min="5126" max="5126" width="10.140625" customWidth="1"/>
    <col min="5127" max="5146" width="9.140625" customWidth="1"/>
    <col min="5377" max="5377" width="19" customWidth="1"/>
    <col min="5378" max="5378" width="9.140625" customWidth="1"/>
    <col min="5379" max="5379" width="34.85546875" customWidth="1"/>
    <col min="5380" max="5381" width="9.140625" customWidth="1"/>
    <col min="5382" max="5382" width="10.140625" customWidth="1"/>
    <col min="5383" max="5402" width="9.140625" customWidth="1"/>
    <col min="5633" max="5633" width="19" customWidth="1"/>
    <col min="5634" max="5634" width="9.140625" customWidth="1"/>
    <col min="5635" max="5635" width="34.85546875" customWidth="1"/>
    <col min="5636" max="5637" width="9.140625" customWidth="1"/>
    <col min="5638" max="5638" width="10.140625" customWidth="1"/>
    <col min="5639" max="5658" width="9.140625" customWidth="1"/>
    <col min="5889" max="5889" width="19" customWidth="1"/>
    <col min="5890" max="5890" width="9.140625" customWidth="1"/>
    <col min="5891" max="5891" width="34.85546875" customWidth="1"/>
    <col min="5892" max="5893" width="9.140625" customWidth="1"/>
    <col min="5894" max="5894" width="10.140625" customWidth="1"/>
    <col min="5895" max="5914" width="9.140625" customWidth="1"/>
    <col min="6145" max="6145" width="19" customWidth="1"/>
    <col min="6146" max="6146" width="9.140625" customWidth="1"/>
    <col min="6147" max="6147" width="34.85546875" customWidth="1"/>
    <col min="6148" max="6149" width="9.140625" customWidth="1"/>
    <col min="6150" max="6150" width="10.140625" customWidth="1"/>
    <col min="6151" max="6170" width="9.140625" customWidth="1"/>
    <col min="6401" max="6401" width="19" customWidth="1"/>
    <col min="6402" max="6402" width="9.140625" customWidth="1"/>
    <col min="6403" max="6403" width="34.85546875" customWidth="1"/>
    <col min="6404" max="6405" width="9.140625" customWidth="1"/>
    <col min="6406" max="6406" width="10.140625" customWidth="1"/>
    <col min="6407" max="6426" width="9.140625" customWidth="1"/>
    <col min="6657" max="6657" width="19" customWidth="1"/>
    <col min="6658" max="6658" width="9.140625" customWidth="1"/>
    <col min="6659" max="6659" width="34.85546875" customWidth="1"/>
    <col min="6660" max="6661" width="9.140625" customWidth="1"/>
    <col min="6662" max="6662" width="10.140625" customWidth="1"/>
    <col min="6663" max="6682" width="9.140625" customWidth="1"/>
    <col min="6913" max="6913" width="19" customWidth="1"/>
    <col min="6914" max="6914" width="9.140625" customWidth="1"/>
    <col min="6915" max="6915" width="34.85546875" customWidth="1"/>
    <col min="6916" max="6917" width="9.140625" customWidth="1"/>
    <col min="6918" max="6918" width="10.140625" customWidth="1"/>
    <col min="6919" max="6938" width="9.140625" customWidth="1"/>
    <col min="7169" max="7169" width="19" customWidth="1"/>
    <col min="7170" max="7170" width="9.140625" customWidth="1"/>
    <col min="7171" max="7171" width="34.85546875" customWidth="1"/>
    <col min="7172" max="7173" width="9.140625" customWidth="1"/>
    <col min="7174" max="7174" width="10.140625" customWidth="1"/>
    <col min="7175" max="7194" width="9.140625" customWidth="1"/>
    <col min="7425" max="7425" width="19" customWidth="1"/>
    <col min="7426" max="7426" width="9.140625" customWidth="1"/>
    <col min="7427" max="7427" width="34.85546875" customWidth="1"/>
    <col min="7428" max="7429" width="9.140625" customWidth="1"/>
    <col min="7430" max="7430" width="10.140625" customWidth="1"/>
    <col min="7431" max="7450" width="9.140625" customWidth="1"/>
    <col min="7681" max="7681" width="19" customWidth="1"/>
    <col min="7682" max="7682" width="9.140625" customWidth="1"/>
    <col min="7683" max="7683" width="34.85546875" customWidth="1"/>
    <col min="7684" max="7685" width="9.140625" customWidth="1"/>
    <col min="7686" max="7686" width="10.140625" customWidth="1"/>
    <col min="7687" max="7706" width="9.140625" customWidth="1"/>
    <col min="7937" max="7937" width="19" customWidth="1"/>
    <col min="7938" max="7938" width="9.140625" customWidth="1"/>
    <col min="7939" max="7939" width="34.85546875" customWidth="1"/>
    <col min="7940" max="7941" width="9.140625" customWidth="1"/>
    <col min="7942" max="7942" width="10.140625" customWidth="1"/>
    <col min="7943" max="7962" width="9.140625" customWidth="1"/>
    <col min="8193" max="8193" width="19" customWidth="1"/>
    <col min="8194" max="8194" width="9.140625" customWidth="1"/>
    <col min="8195" max="8195" width="34.85546875" customWidth="1"/>
    <col min="8196" max="8197" width="9.140625" customWidth="1"/>
    <col min="8198" max="8198" width="10.140625" customWidth="1"/>
    <col min="8199" max="8218" width="9.140625" customWidth="1"/>
    <col min="8449" max="8449" width="19" customWidth="1"/>
    <col min="8450" max="8450" width="9.140625" customWidth="1"/>
    <col min="8451" max="8451" width="34.85546875" customWidth="1"/>
    <col min="8452" max="8453" width="9.140625" customWidth="1"/>
    <col min="8454" max="8454" width="10.140625" customWidth="1"/>
    <col min="8455" max="8474" width="9.140625" customWidth="1"/>
    <col min="8705" max="8705" width="19" customWidth="1"/>
    <col min="8706" max="8706" width="9.140625" customWidth="1"/>
    <col min="8707" max="8707" width="34.85546875" customWidth="1"/>
    <col min="8708" max="8709" width="9.140625" customWidth="1"/>
    <col min="8710" max="8710" width="10.140625" customWidth="1"/>
    <col min="8711" max="8730" width="9.140625" customWidth="1"/>
    <col min="8961" max="8961" width="19" customWidth="1"/>
    <col min="8962" max="8962" width="9.140625" customWidth="1"/>
    <col min="8963" max="8963" width="34.85546875" customWidth="1"/>
    <col min="8964" max="8965" width="9.140625" customWidth="1"/>
    <col min="8966" max="8966" width="10.140625" customWidth="1"/>
    <col min="8967" max="8986" width="9.140625" customWidth="1"/>
    <col min="9217" max="9217" width="19" customWidth="1"/>
    <col min="9218" max="9218" width="9.140625" customWidth="1"/>
    <col min="9219" max="9219" width="34.85546875" customWidth="1"/>
    <col min="9220" max="9221" width="9.140625" customWidth="1"/>
    <col min="9222" max="9222" width="10.140625" customWidth="1"/>
    <col min="9223" max="9242" width="9.140625" customWidth="1"/>
    <col min="9473" max="9473" width="19" customWidth="1"/>
    <col min="9474" max="9474" width="9.140625" customWidth="1"/>
    <col min="9475" max="9475" width="34.85546875" customWidth="1"/>
    <col min="9476" max="9477" width="9.140625" customWidth="1"/>
    <col min="9478" max="9478" width="10.140625" customWidth="1"/>
    <col min="9479" max="9498" width="9.140625" customWidth="1"/>
    <col min="9729" max="9729" width="19" customWidth="1"/>
    <col min="9730" max="9730" width="9.140625" customWidth="1"/>
    <col min="9731" max="9731" width="34.85546875" customWidth="1"/>
    <col min="9732" max="9733" width="9.140625" customWidth="1"/>
    <col min="9734" max="9734" width="10.140625" customWidth="1"/>
    <col min="9735" max="9754" width="9.140625" customWidth="1"/>
    <col min="9985" max="9985" width="19" customWidth="1"/>
    <col min="9986" max="9986" width="9.140625" customWidth="1"/>
    <col min="9987" max="9987" width="34.85546875" customWidth="1"/>
    <col min="9988" max="9989" width="9.140625" customWidth="1"/>
    <col min="9990" max="9990" width="10.140625" customWidth="1"/>
    <col min="9991" max="10010" width="9.140625" customWidth="1"/>
    <col min="10241" max="10241" width="19" customWidth="1"/>
    <col min="10242" max="10242" width="9.140625" customWidth="1"/>
    <col min="10243" max="10243" width="34.85546875" customWidth="1"/>
    <col min="10244" max="10245" width="9.140625" customWidth="1"/>
    <col min="10246" max="10246" width="10.140625" customWidth="1"/>
    <col min="10247" max="10266" width="9.140625" customWidth="1"/>
    <col min="10497" max="10497" width="19" customWidth="1"/>
    <col min="10498" max="10498" width="9.140625" customWidth="1"/>
    <col min="10499" max="10499" width="34.85546875" customWidth="1"/>
    <col min="10500" max="10501" width="9.140625" customWidth="1"/>
    <col min="10502" max="10502" width="10.140625" customWidth="1"/>
    <col min="10503" max="10522" width="9.140625" customWidth="1"/>
    <col min="10753" max="10753" width="19" customWidth="1"/>
    <col min="10754" max="10754" width="9.140625" customWidth="1"/>
    <col min="10755" max="10755" width="34.85546875" customWidth="1"/>
    <col min="10756" max="10757" width="9.140625" customWidth="1"/>
    <col min="10758" max="10758" width="10.140625" customWidth="1"/>
    <col min="10759" max="10778" width="9.140625" customWidth="1"/>
    <col min="11009" max="11009" width="19" customWidth="1"/>
    <col min="11010" max="11010" width="9.140625" customWidth="1"/>
    <col min="11011" max="11011" width="34.85546875" customWidth="1"/>
    <col min="11012" max="11013" width="9.140625" customWidth="1"/>
    <col min="11014" max="11014" width="10.140625" customWidth="1"/>
    <col min="11015" max="11034" width="9.140625" customWidth="1"/>
    <col min="11265" max="11265" width="19" customWidth="1"/>
    <col min="11266" max="11266" width="9.140625" customWidth="1"/>
    <col min="11267" max="11267" width="34.85546875" customWidth="1"/>
    <col min="11268" max="11269" width="9.140625" customWidth="1"/>
    <col min="11270" max="11270" width="10.140625" customWidth="1"/>
    <col min="11271" max="11290" width="9.140625" customWidth="1"/>
    <col min="11521" max="11521" width="19" customWidth="1"/>
    <col min="11522" max="11522" width="9.140625" customWidth="1"/>
    <col min="11523" max="11523" width="34.85546875" customWidth="1"/>
    <col min="11524" max="11525" width="9.140625" customWidth="1"/>
    <col min="11526" max="11526" width="10.140625" customWidth="1"/>
    <col min="11527" max="11546" width="9.140625" customWidth="1"/>
    <col min="11777" max="11777" width="19" customWidth="1"/>
    <col min="11778" max="11778" width="9.140625" customWidth="1"/>
    <col min="11779" max="11779" width="34.85546875" customWidth="1"/>
    <col min="11780" max="11781" width="9.140625" customWidth="1"/>
    <col min="11782" max="11782" width="10.140625" customWidth="1"/>
    <col min="11783" max="11802" width="9.140625" customWidth="1"/>
    <col min="12033" max="12033" width="19" customWidth="1"/>
    <col min="12034" max="12034" width="9.140625" customWidth="1"/>
    <col min="12035" max="12035" width="34.85546875" customWidth="1"/>
    <col min="12036" max="12037" width="9.140625" customWidth="1"/>
    <col min="12038" max="12038" width="10.140625" customWidth="1"/>
    <col min="12039" max="12058" width="9.140625" customWidth="1"/>
    <col min="12289" max="12289" width="19" customWidth="1"/>
    <col min="12290" max="12290" width="9.140625" customWidth="1"/>
    <col min="12291" max="12291" width="34.85546875" customWidth="1"/>
    <col min="12292" max="12293" width="9.140625" customWidth="1"/>
    <col min="12294" max="12294" width="10.140625" customWidth="1"/>
    <col min="12295" max="12314" width="9.140625" customWidth="1"/>
    <col min="12545" max="12545" width="19" customWidth="1"/>
    <col min="12546" max="12546" width="9.140625" customWidth="1"/>
    <col min="12547" max="12547" width="34.85546875" customWidth="1"/>
    <col min="12548" max="12549" width="9.140625" customWidth="1"/>
    <col min="12550" max="12550" width="10.140625" customWidth="1"/>
    <col min="12551" max="12570" width="9.140625" customWidth="1"/>
    <col min="12801" max="12801" width="19" customWidth="1"/>
    <col min="12802" max="12802" width="9.140625" customWidth="1"/>
    <col min="12803" max="12803" width="34.85546875" customWidth="1"/>
    <col min="12804" max="12805" width="9.140625" customWidth="1"/>
    <col min="12806" max="12806" width="10.140625" customWidth="1"/>
    <col min="12807" max="12826" width="9.140625" customWidth="1"/>
    <col min="13057" max="13057" width="19" customWidth="1"/>
    <col min="13058" max="13058" width="9.140625" customWidth="1"/>
    <col min="13059" max="13059" width="34.85546875" customWidth="1"/>
    <col min="13060" max="13061" width="9.140625" customWidth="1"/>
    <col min="13062" max="13062" width="10.140625" customWidth="1"/>
    <col min="13063" max="13082" width="9.140625" customWidth="1"/>
    <col min="13313" max="13313" width="19" customWidth="1"/>
    <col min="13314" max="13314" width="9.140625" customWidth="1"/>
    <col min="13315" max="13315" width="34.85546875" customWidth="1"/>
    <col min="13316" max="13317" width="9.140625" customWidth="1"/>
    <col min="13318" max="13318" width="10.140625" customWidth="1"/>
    <col min="13319" max="13338" width="9.140625" customWidth="1"/>
    <col min="13569" max="13569" width="19" customWidth="1"/>
    <col min="13570" max="13570" width="9.140625" customWidth="1"/>
    <col min="13571" max="13571" width="34.85546875" customWidth="1"/>
    <col min="13572" max="13573" width="9.140625" customWidth="1"/>
    <col min="13574" max="13574" width="10.140625" customWidth="1"/>
    <col min="13575" max="13594" width="9.140625" customWidth="1"/>
    <col min="13825" max="13825" width="19" customWidth="1"/>
    <col min="13826" max="13826" width="9.140625" customWidth="1"/>
    <col min="13827" max="13827" width="34.85546875" customWidth="1"/>
    <col min="13828" max="13829" width="9.140625" customWidth="1"/>
    <col min="13830" max="13830" width="10.140625" customWidth="1"/>
    <col min="13831" max="13850" width="9.140625" customWidth="1"/>
    <col min="14081" max="14081" width="19" customWidth="1"/>
    <col min="14082" max="14082" width="9.140625" customWidth="1"/>
    <col min="14083" max="14083" width="34.85546875" customWidth="1"/>
    <col min="14084" max="14085" width="9.140625" customWidth="1"/>
    <col min="14086" max="14086" width="10.140625" customWidth="1"/>
    <col min="14087" max="14106" width="9.140625" customWidth="1"/>
    <col min="14337" max="14337" width="19" customWidth="1"/>
    <col min="14338" max="14338" width="9.140625" customWidth="1"/>
    <col min="14339" max="14339" width="34.85546875" customWidth="1"/>
    <col min="14340" max="14341" width="9.140625" customWidth="1"/>
    <col min="14342" max="14342" width="10.140625" customWidth="1"/>
    <col min="14343" max="14362" width="9.140625" customWidth="1"/>
    <col min="14593" max="14593" width="19" customWidth="1"/>
    <col min="14594" max="14594" width="9.140625" customWidth="1"/>
    <col min="14595" max="14595" width="34.85546875" customWidth="1"/>
    <col min="14596" max="14597" width="9.140625" customWidth="1"/>
    <col min="14598" max="14598" width="10.140625" customWidth="1"/>
    <col min="14599" max="14618" width="9.140625" customWidth="1"/>
    <col min="14849" max="14849" width="19" customWidth="1"/>
    <col min="14850" max="14850" width="9.140625" customWidth="1"/>
    <col min="14851" max="14851" width="34.85546875" customWidth="1"/>
    <col min="14852" max="14853" width="9.140625" customWidth="1"/>
    <col min="14854" max="14854" width="10.140625" customWidth="1"/>
    <col min="14855" max="14874" width="9.140625" customWidth="1"/>
    <col min="15105" max="15105" width="19" customWidth="1"/>
    <col min="15106" max="15106" width="9.140625" customWidth="1"/>
    <col min="15107" max="15107" width="34.85546875" customWidth="1"/>
    <col min="15108" max="15109" width="9.140625" customWidth="1"/>
    <col min="15110" max="15110" width="10.140625" customWidth="1"/>
    <col min="15111" max="15130" width="9.140625" customWidth="1"/>
    <col min="15361" max="15361" width="19" customWidth="1"/>
    <col min="15362" max="15362" width="9.140625" customWidth="1"/>
    <col min="15363" max="15363" width="34.85546875" customWidth="1"/>
    <col min="15364" max="15365" width="9.140625" customWidth="1"/>
    <col min="15366" max="15366" width="10.140625" customWidth="1"/>
    <col min="15367" max="15386" width="9.140625" customWidth="1"/>
    <col min="15617" max="15617" width="19" customWidth="1"/>
    <col min="15618" max="15618" width="9.140625" customWidth="1"/>
    <col min="15619" max="15619" width="34.85546875" customWidth="1"/>
    <col min="15620" max="15621" width="9.140625" customWidth="1"/>
    <col min="15622" max="15622" width="10.140625" customWidth="1"/>
    <col min="15623" max="15642" width="9.140625" customWidth="1"/>
    <col min="15873" max="15873" width="19" customWidth="1"/>
    <col min="15874" max="15874" width="9.140625" customWidth="1"/>
    <col min="15875" max="15875" width="34.85546875" customWidth="1"/>
    <col min="15876" max="15877" width="9.140625" customWidth="1"/>
    <col min="15878" max="15878" width="10.140625" customWidth="1"/>
    <col min="15879" max="15898" width="9.140625" customWidth="1"/>
    <col min="16129" max="16129" width="19" customWidth="1"/>
    <col min="16130" max="16130" width="9.140625" customWidth="1"/>
    <col min="16131" max="16131" width="34.85546875" customWidth="1"/>
    <col min="16132" max="16133" width="9.140625" customWidth="1"/>
    <col min="16134" max="16134" width="10.140625" customWidth="1"/>
    <col min="16135" max="16154" width="9.140625" customWidth="1"/>
  </cols>
  <sheetData>
    <row r="1" spans="1:26" ht="51.75" customHeight="1" x14ac:dyDescent="0.25">
      <c r="A1" s="183"/>
      <c r="B1" s="167"/>
      <c r="C1" s="167"/>
      <c r="D1" s="167"/>
      <c r="E1" s="167"/>
      <c r="F1" s="167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.75" customHeight="1" x14ac:dyDescent="0.2">
      <c r="A2" s="184" t="s">
        <v>78</v>
      </c>
      <c r="B2" s="185"/>
      <c r="C2" s="161"/>
      <c r="D2" s="161"/>
      <c r="E2" s="161"/>
      <c r="F2" s="162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 x14ac:dyDescent="0.2">
      <c r="A3" s="158"/>
      <c r="B3" s="163"/>
      <c r="C3" s="164"/>
      <c r="D3" s="164"/>
      <c r="E3" s="164"/>
      <c r="F3" s="165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 x14ac:dyDescent="0.2">
      <c r="A4" s="158"/>
      <c r="B4" s="163"/>
      <c r="C4" s="164"/>
      <c r="D4" s="164"/>
      <c r="E4" s="164"/>
      <c r="F4" s="165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27.75" customHeight="1" x14ac:dyDescent="0.2">
      <c r="A5" s="159"/>
      <c r="B5" s="166"/>
      <c r="C5" s="167"/>
      <c r="D5" s="167"/>
      <c r="E5" s="167"/>
      <c r="F5" s="168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5" customHeight="1" x14ac:dyDescent="0.2">
      <c r="A6" s="182" t="s">
        <v>89</v>
      </c>
      <c r="B6" s="186" t="s">
        <v>90</v>
      </c>
      <c r="C6" s="161"/>
      <c r="D6" s="161"/>
      <c r="E6" s="161"/>
      <c r="F6" s="16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" customHeight="1" x14ac:dyDescent="0.2">
      <c r="A7" s="158"/>
      <c r="B7" s="163"/>
      <c r="C7" s="164"/>
      <c r="D7" s="164"/>
      <c r="E7" s="164"/>
      <c r="F7" s="165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5" customHeight="1" x14ac:dyDescent="0.2">
      <c r="A8" s="159"/>
      <c r="B8" s="166"/>
      <c r="C8" s="167"/>
      <c r="D8" s="167"/>
      <c r="E8" s="167"/>
      <c r="F8" s="168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28.5" customHeight="1" x14ac:dyDescent="0.2">
      <c r="A9" s="182" t="s">
        <v>91</v>
      </c>
      <c r="B9" s="160" t="s">
        <v>558</v>
      </c>
      <c r="C9" s="169"/>
      <c r="D9" s="169"/>
      <c r="E9" s="169"/>
      <c r="F9" s="170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 x14ac:dyDescent="0.2">
      <c r="A10" s="158"/>
      <c r="B10" s="171"/>
      <c r="C10" s="172"/>
      <c r="D10" s="172"/>
      <c r="E10" s="172"/>
      <c r="F10" s="17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" customHeight="1" x14ac:dyDescent="0.2">
      <c r="A11" s="158"/>
      <c r="B11" s="171"/>
      <c r="C11" s="172"/>
      <c r="D11" s="172"/>
      <c r="E11" s="172"/>
      <c r="F11" s="17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 x14ac:dyDescent="0.2">
      <c r="A12" s="159"/>
      <c r="B12" s="174"/>
      <c r="C12" s="175"/>
      <c r="D12" s="175"/>
      <c r="E12" s="175"/>
      <c r="F12" s="176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9.5" customHeight="1" x14ac:dyDescent="0.2">
      <c r="A13" s="157" t="s">
        <v>92</v>
      </c>
      <c r="B13" s="177" t="s">
        <v>557</v>
      </c>
      <c r="C13" s="161"/>
      <c r="D13" s="161"/>
      <c r="E13" s="161"/>
      <c r="F13" s="16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30" customHeight="1" x14ac:dyDescent="0.2">
      <c r="A14" s="158"/>
      <c r="B14" s="163"/>
      <c r="C14" s="164"/>
      <c r="D14" s="164"/>
      <c r="E14" s="164"/>
      <c r="F14" s="165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30" customHeight="1" x14ac:dyDescent="0.2">
      <c r="A15" s="158"/>
      <c r="B15" s="163"/>
      <c r="C15" s="164"/>
      <c r="D15" s="164"/>
      <c r="E15" s="164"/>
      <c r="F15" s="16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" customHeight="1" x14ac:dyDescent="0.2">
      <c r="A16" s="158"/>
      <c r="B16" s="163"/>
      <c r="C16" s="164"/>
      <c r="D16" s="164"/>
      <c r="E16" s="164"/>
      <c r="F16" s="165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30" customHeight="1" x14ac:dyDescent="0.2">
      <c r="A17" s="158"/>
      <c r="B17" s="163"/>
      <c r="C17" s="164"/>
      <c r="D17" s="164"/>
      <c r="E17" s="164"/>
      <c r="F17" s="165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30" customHeight="1" x14ac:dyDescent="0.2">
      <c r="A18" s="158"/>
      <c r="B18" s="163"/>
      <c r="C18" s="164"/>
      <c r="D18" s="164"/>
      <c r="E18" s="164"/>
      <c r="F18" s="165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30" customHeight="1" x14ac:dyDescent="0.2">
      <c r="A19" s="159"/>
      <c r="B19" s="166"/>
      <c r="C19" s="167"/>
      <c r="D19" s="167"/>
      <c r="E19" s="167"/>
      <c r="F19" s="168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39.75" customHeight="1" x14ac:dyDescent="0.25">
      <c r="A20" s="24" t="s">
        <v>93</v>
      </c>
      <c r="B20" s="178">
        <f>ZZK!D13</f>
        <v>0</v>
      </c>
      <c r="C20" s="179"/>
      <c r="D20" s="179"/>
      <c r="E20" s="179"/>
      <c r="F20" s="18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34.5" customHeight="1" x14ac:dyDescent="0.25">
      <c r="A21" s="24" t="s">
        <v>94</v>
      </c>
      <c r="B21" s="178">
        <f>ZZK!D14</f>
        <v>0</v>
      </c>
      <c r="C21" s="179"/>
      <c r="D21" s="179"/>
      <c r="E21" s="179"/>
      <c r="F21" s="18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43.5" customHeight="1" x14ac:dyDescent="0.25">
      <c r="A22" s="24" t="s">
        <v>95</v>
      </c>
      <c r="B22" s="178">
        <f>B20+B21</f>
        <v>0</v>
      </c>
      <c r="C22" s="179"/>
      <c r="D22" s="179"/>
      <c r="E22" s="179"/>
      <c r="F22" s="18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34.5" customHeight="1" x14ac:dyDescent="0.25">
      <c r="A23" s="24" t="s">
        <v>96</v>
      </c>
      <c r="B23" s="181"/>
      <c r="C23" s="179"/>
      <c r="D23" s="179"/>
      <c r="E23" s="179"/>
      <c r="F23" s="18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 x14ac:dyDescent="0.2">
      <c r="A24" s="157" t="s">
        <v>97</v>
      </c>
      <c r="B24" s="160"/>
      <c r="C24" s="161"/>
      <c r="D24" s="161"/>
      <c r="E24" s="161"/>
      <c r="F24" s="16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 x14ac:dyDescent="0.2">
      <c r="A25" s="158"/>
      <c r="B25" s="163"/>
      <c r="C25" s="164"/>
      <c r="D25" s="164"/>
      <c r="E25" s="164"/>
      <c r="F25" s="165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 x14ac:dyDescent="0.2">
      <c r="A26" s="159"/>
      <c r="B26" s="166"/>
      <c r="C26" s="167"/>
      <c r="D26" s="167"/>
      <c r="E26" s="167"/>
      <c r="F26" s="16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 x14ac:dyDescent="0.2">
      <c r="A27" s="25"/>
      <c r="B27" s="26"/>
      <c r="C27" s="26"/>
      <c r="D27" s="26"/>
      <c r="E27" s="26"/>
      <c r="F27" s="26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 x14ac:dyDescent="0.2">
      <c r="A28" s="2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 x14ac:dyDescent="0.2">
      <c r="A29" s="28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 x14ac:dyDescent="0.2">
      <c r="A30" s="2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 x14ac:dyDescent="0.2">
      <c r="A31" s="2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 x14ac:dyDescent="0.2">
      <c r="A32" s="2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 x14ac:dyDescent="0.2">
      <c r="A33" s="28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 x14ac:dyDescent="0.2">
      <c r="A34" s="2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 x14ac:dyDescent="0.2">
      <c r="A35" s="28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 x14ac:dyDescent="0.2">
      <c r="A36" s="2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 x14ac:dyDescent="0.2">
      <c r="A37" s="28"/>
      <c r="B37" s="23"/>
      <c r="C37" s="23"/>
      <c r="D37" s="29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 x14ac:dyDescent="0.2">
      <c r="A38" s="28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 x14ac:dyDescent="0.2">
      <c r="A39" s="28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 x14ac:dyDescent="0.2">
      <c r="A40" s="2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 x14ac:dyDescent="0.2">
      <c r="A41" s="28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 x14ac:dyDescent="0.2">
      <c r="A42" s="2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 x14ac:dyDescent="0.2">
      <c r="A43" s="2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 x14ac:dyDescent="0.2">
      <c r="A44" s="2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 x14ac:dyDescent="0.2">
      <c r="A45" s="28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 x14ac:dyDescent="0.2">
      <c r="A46" s="2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 x14ac:dyDescent="0.2">
      <c r="A47" s="28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 x14ac:dyDescent="0.2">
      <c r="A48" s="2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 x14ac:dyDescent="0.2">
      <c r="A49" s="2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 x14ac:dyDescent="0.2">
      <c r="A50" s="2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 x14ac:dyDescent="0.2">
      <c r="A51" s="28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 x14ac:dyDescent="0.2">
      <c r="A52" s="2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 x14ac:dyDescent="0.2">
      <c r="A53" s="2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 x14ac:dyDescent="0.2">
      <c r="A54" s="2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 x14ac:dyDescent="0.2">
      <c r="A55" s="28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 x14ac:dyDescent="0.2">
      <c r="A56" s="2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28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 x14ac:dyDescent="0.2">
      <c r="A58" s="2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2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 x14ac:dyDescent="0.2">
      <c r="A60" s="2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 x14ac:dyDescent="0.2">
      <c r="A61" s="28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 x14ac:dyDescent="0.2">
      <c r="A62" s="2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 x14ac:dyDescent="0.2">
      <c r="A63" s="28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 x14ac:dyDescent="0.2">
      <c r="A64" s="28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 x14ac:dyDescent="0.2">
      <c r="A65" s="2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 x14ac:dyDescent="0.2">
      <c r="A66" s="28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28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 x14ac:dyDescent="0.2">
      <c r="A68" s="2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28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 x14ac:dyDescent="0.2">
      <c r="A70" s="28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 x14ac:dyDescent="0.2">
      <c r="A71" s="2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 x14ac:dyDescent="0.2">
      <c r="A72" s="28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 x14ac:dyDescent="0.2">
      <c r="A73" s="28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 x14ac:dyDescent="0.2">
      <c r="A74" s="28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 x14ac:dyDescent="0.2">
      <c r="A75" s="28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 x14ac:dyDescent="0.2">
      <c r="A76" s="2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 x14ac:dyDescent="0.2">
      <c r="A77" s="28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 x14ac:dyDescent="0.2">
      <c r="A78" s="28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 x14ac:dyDescent="0.2">
      <c r="A79" s="2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 x14ac:dyDescent="0.2">
      <c r="A80" s="28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 x14ac:dyDescent="0.2">
      <c r="A81" s="28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 x14ac:dyDescent="0.2">
      <c r="A82" s="2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 x14ac:dyDescent="0.2">
      <c r="A83" s="28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 x14ac:dyDescent="0.2">
      <c r="A84" s="28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 x14ac:dyDescent="0.2">
      <c r="A85" s="2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 x14ac:dyDescent="0.2">
      <c r="A86" s="28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 x14ac:dyDescent="0.2">
      <c r="A87" s="28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 x14ac:dyDescent="0.2">
      <c r="A88" s="2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 x14ac:dyDescent="0.2">
      <c r="A89" s="28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 x14ac:dyDescent="0.2">
      <c r="A90" s="28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 x14ac:dyDescent="0.2">
      <c r="A91" s="2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 x14ac:dyDescent="0.2">
      <c r="A92" s="28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 x14ac:dyDescent="0.2">
      <c r="A93" s="28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 x14ac:dyDescent="0.2">
      <c r="A94" s="2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 x14ac:dyDescent="0.2">
      <c r="A95" s="28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 x14ac:dyDescent="0.2">
      <c r="A96" s="28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 x14ac:dyDescent="0.2">
      <c r="A97" s="28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 x14ac:dyDescent="0.2">
      <c r="A98" s="28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 x14ac:dyDescent="0.2">
      <c r="A99" s="28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 x14ac:dyDescent="0.2">
      <c r="A100" s="28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 x14ac:dyDescent="0.2">
      <c r="A101" s="28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 x14ac:dyDescent="0.2">
      <c r="A102" s="28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 x14ac:dyDescent="0.2">
      <c r="A103" s="28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 x14ac:dyDescent="0.2">
      <c r="A104" s="28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 x14ac:dyDescent="0.2">
      <c r="A105" s="28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 x14ac:dyDescent="0.2">
      <c r="A106" s="28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 x14ac:dyDescent="0.2">
      <c r="A107" s="28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 x14ac:dyDescent="0.2">
      <c r="A108" s="2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 x14ac:dyDescent="0.2">
      <c r="A109" s="28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 x14ac:dyDescent="0.2">
      <c r="A110" s="28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 x14ac:dyDescent="0.2">
      <c r="A111" s="2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 x14ac:dyDescent="0.2">
      <c r="A112" s="28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 x14ac:dyDescent="0.2">
      <c r="A113" s="28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 x14ac:dyDescent="0.2">
      <c r="A114" s="28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 x14ac:dyDescent="0.2">
      <c r="A115" s="28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 x14ac:dyDescent="0.2">
      <c r="A116" s="28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 x14ac:dyDescent="0.2">
      <c r="A117" s="28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 x14ac:dyDescent="0.2">
      <c r="A118" s="28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 x14ac:dyDescent="0.2">
      <c r="A119" s="28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 x14ac:dyDescent="0.2">
      <c r="A120" s="28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 x14ac:dyDescent="0.2">
      <c r="A121" s="28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 x14ac:dyDescent="0.2">
      <c r="A122" s="28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 x14ac:dyDescent="0.2">
      <c r="A123" s="28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 x14ac:dyDescent="0.2">
      <c r="A124" s="28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 x14ac:dyDescent="0.2">
      <c r="A125" s="28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 x14ac:dyDescent="0.2">
      <c r="A126" s="28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 x14ac:dyDescent="0.2">
      <c r="A127" s="28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 x14ac:dyDescent="0.2">
      <c r="A128" s="28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 x14ac:dyDescent="0.2">
      <c r="A129" s="28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 x14ac:dyDescent="0.2">
      <c r="A130" s="28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 x14ac:dyDescent="0.2">
      <c r="A131" s="28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 x14ac:dyDescent="0.2">
      <c r="A132" s="28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 x14ac:dyDescent="0.2">
      <c r="A133" s="28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 x14ac:dyDescent="0.2">
      <c r="A134" s="28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 x14ac:dyDescent="0.2">
      <c r="A135" s="28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 x14ac:dyDescent="0.2">
      <c r="A136" s="28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 x14ac:dyDescent="0.2">
      <c r="A137" s="28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 x14ac:dyDescent="0.2">
      <c r="A138" s="28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 x14ac:dyDescent="0.2">
      <c r="A139" s="28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 x14ac:dyDescent="0.2">
      <c r="A140" s="28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 x14ac:dyDescent="0.2">
      <c r="A141" s="28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 x14ac:dyDescent="0.2">
      <c r="A142" s="28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 x14ac:dyDescent="0.2">
      <c r="A143" s="28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 x14ac:dyDescent="0.2">
      <c r="A144" s="28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 x14ac:dyDescent="0.2">
      <c r="A145" s="28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 x14ac:dyDescent="0.2">
      <c r="A146" s="28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 x14ac:dyDescent="0.2">
      <c r="A147" s="28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 x14ac:dyDescent="0.2">
      <c r="A148" s="28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 x14ac:dyDescent="0.2">
      <c r="A149" s="28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 x14ac:dyDescent="0.2">
      <c r="A150" s="28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 x14ac:dyDescent="0.2">
      <c r="A151" s="28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 x14ac:dyDescent="0.2">
      <c r="A152" s="28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 x14ac:dyDescent="0.2">
      <c r="A153" s="28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 x14ac:dyDescent="0.2">
      <c r="A154" s="28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 x14ac:dyDescent="0.2">
      <c r="A155" s="28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 x14ac:dyDescent="0.2">
      <c r="A156" s="28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 x14ac:dyDescent="0.2">
      <c r="A157" s="28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 x14ac:dyDescent="0.2">
      <c r="A158" s="28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 x14ac:dyDescent="0.2">
      <c r="A159" s="28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 x14ac:dyDescent="0.2">
      <c r="A160" s="28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 x14ac:dyDescent="0.2">
      <c r="A161" s="28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 x14ac:dyDescent="0.2">
      <c r="A162" s="28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 x14ac:dyDescent="0.2">
      <c r="A163" s="28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 x14ac:dyDescent="0.2">
      <c r="A164" s="28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 x14ac:dyDescent="0.2">
      <c r="A165" s="28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 x14ac:dyDescent="0.2">
      <c r="A166" s="28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 x14ac:dyDescent="0.2">
      <c r="A167" s="28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 x14ac:dyDescent="0.2">
      <c r="A168" s="28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 x14ac:dyDescent="0.2">
      <c r="A169" s="28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 x14ac:dyDescent="0.2">
      <c r="A170" s="28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 x14ac:dyDescent="0.2">
      <c r="A171" s="28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 x14ac:dyDescent="0.2">
      <c r="A172" s="28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 x14ac:dyDescent="0.2">
      <c r="A173" s="28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 x14ac:dyDescent="0.2">
      <c r="A174" s="28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 x14ac:dyDescent="0.2">
      <c r="A175" s="28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 x14ac:dyDescent="0.2">
      <c r="A176" s="28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 x14ac:dyDescent="0.2">
      <c r="A177" s="28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 x14ac:dyDescent="0.2">
      <c r="A178" s="28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 x14ac:dyDescent="0.2">
      <c r="A179" s="28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 x14ac:dyDescent="0.2">
      <c r="A180" s="28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 x14ac:dyDescent="0.2">
      <c r="A181" s="28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 x14ac:dyDescent="0.2">
      <c r="A182" s="28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 x14ac:dyDescent="0.2">
      <c r="A183" s="28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 x14ac:dyDescent="0.2">
      <c r="A184" s="28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 x14ac:dyDescent="0.2">
      <c r="A185" s="28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 x14ac:dyDescent="0.2">
      <c r="A186" s="28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 x14ac:dyDescent="0.2">
      <c r="A187" s="28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 x14ac:dyDescent="0.2">
      <c r="A188" s="28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 x14ac:dyDescent="0.2">
      <c r="A189" s="28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 x14ac:dyDescent="0.2">
      <c r="A190" s="28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 x14ac:dyDescent="0.2">
      <c r="A191" s="28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 x14ac:dyDescent="0.2">
      <c r="A192" s="28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 x14ac:dyDescent="0.2">
      <c r="A193" s="28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 x14ac:dyDescent="0.2">
      <c r="A194" s="28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 x14ac:dyDescent="0.2">
      <c r="A195" s="28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 x14ac:dyDescent="0.2">
      <c r="A196" s="28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 x14ac:dyDescent="0.2">
      <c r="A197" s="28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 x14ac:dyDescent="0.2">
      <c r="A198" s="28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 x14ac:dyDescent="0.2">
      <c r="A199" s="28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 x14ac:dyDescent="0.2">
      <c r="A200" s="28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 x14ac:dyDescent="0.2">
      <c r="A201" s="28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 x14ac:dyDescent="0.2">
      <c r="A202" s="28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 x14ac:dyDescent="0.2">
      <c r="A203" s="28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 x14ac:dyDescent="0.2">
      <c r="A204" s="28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 x14ac:dyDescent="0.2">
      <c r="A205" s="28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 x14ac:dyDescent="0.2">
      <c r="A206" s="28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 x14ac:dyDescent="0.2">
      <c r="A207" s="28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 x14ac:dyDescent="0.2">
      <c r="A208" s="28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 x14ac:dyDescent="0.2">
      <c r="A209" s="28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 x14ac:dyDescent="0.2">
      <c r="A210" s="28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 x14ac:dyDescent="0.2">
      <c r="A211" s="28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 x14ac:dyDescent="0.2">
      <c r="A212" s="28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 x14ac:dyDescent="0.2">
      <c r="A213" s="28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 x14ac:dyDescent="0.2">
      <c r="A214" s="28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 x14ac:dyDescent="0.2">
      <c r="A215" s="28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 x14ac:dyDescent="0.2">
      <c r="A216" s="28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 x14ac:dyDescent="0.2">
      <c r="A217" s="28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 x14ac:dyDescent="0.2">
      <c r="A218" s="28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 x14ac:dyDescent="0.2">
      <c r="A219" s="28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 x14ac:dyDescent="0.2">
      <c r="A220" s="28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 x14ac:dyDescent="0.2">
      <c r="A221" s="28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 x14ac:dyDescent="0.2">
      <c r="A222" s="28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 x14ac:dyDescent="0.2">
      <c r="A223" s="28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 x14ac:dyDescent="0.2">
      <c r="A224" s="28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 x14ac:dyDescent="0.2">
      <c r="A225" s="28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 x14ac:dyDescent="0.2">
      <c r="A226" s="28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 x14ac:dyDescent="0.2">
      <c r="A227" s="28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 x14ac:dyDescent="0.2">
      <c r="A228" s="28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 x14ac:dyDescent="0.2">
      <c r="A229" s="28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 x14ac:dyDescent="0.2">
      <c r="A230" s="28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 x14ac:dyDescent="0.2">
      <c r="A231" s="28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 x14ac:dyDescent="0.2">
      <c r="A232" s="28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 x14ac:dyDescent="0.2">
      <c r="A233" s="28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 x14ac:dyDescent="0.2">
      <c r="A234" s="28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 x14ac:dyDescent="0.2">
      <c r="A235" s="28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 x14ac:dyDescent="0.2">
      <c r="A236" s="28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 x14ac:dyDescent="0.2">
      <c r="A237" s="28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 x14ac:dyDescent="0.2">
      <c r="A238" s="28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 x14ac:dyDescent="0.2">
      <c r="A239" s="28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 x14ac:dyDescent="0.2">
      <c r="A240" s="28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 x14ac:dyDescent="0.2">
      <c r="A241" s="28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 x14ac:dyDescent="0.2">
      <c r="A242" s="28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 x14ac:dyDescent="0.2">
      <c r="A243" s="28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 x14ac:dyDescent="0.2">
      <c r="A244" s="28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 x14ac:dyDescent="0.2">
      <c r="A245" s="28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 x14ac:dyDescent="0.2">
      <c r="A246" s="28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 x14ac:dyDescent="0.2">
      <c r="A247" s="28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 x14ac:dyDescent="0.2">
      <c r="A248" s="28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 x14ac:dyDescent="0.2">
      <c r="A249" s="28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 x14ac:dyDescent="0.2">
      <c r="A250" s="28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 x14ac:dyDescent="0.2">
      <c r="A251" s="28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 x14ac:dyDescent="0.2">
      <c r="A252" s="28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 x14ac:dyDescent="0.2">
      <c r="A253" s="28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 x14ac:dyDescent="0.2">
      <c r="A254" s="28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 x14ac:dyDescent="0.2">
      <c r="A255" s="28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 x14ac:dyDescent="0.2">
      <c r="A256" s="28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 x14ac:dyDescent="0.2">
      <c r="A257" s="28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 x14ac:dyDescent="0.2">
      <c r="A258" s="28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 x14ac:dyDescent="0.2">
      <c r="A259" s="28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 x14ac:dyDescent="0.2">
      <c r="A260" s="28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 x14ac:dyDescent="0.2">
      <c r="A261" s="28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 x14ac:dyDescent="0.2">
      <c r="A262" s="28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 x14ac:dyDescent="0.2">
      <c r="A263" s="28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 x14ac:dyDescent="0.2">
      <c r="A264" s="28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 x14ac:dyDescent="0.2">
      <c r="A265" s="28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 x14ac:dyDescent="0.2">
      <c r="A266" s="28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 x14ac:dyDescent="0.2">
      <c r="A267" s="28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 x14ac:dyDescent="0.2">
      <c r="A268" s="28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 x14ac:dyDescent="0.2">
      <c r="A269" s="28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 x14ac:dyDescent="0.2">
      <c r="A270" s="28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 x14ac:dyDescent="0.2">
      <c r="A271" s="28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 x14ac:dyDescent="0.2">
      <c r="A272" s="28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 x14ac:dyDescent="0.2">
      <c r="A273" s="28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 x14ac:dyDescent="0.2">
      <c r="A274" s="28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 x14ac:dyDescent="0.2">
      <c r="A275" s="28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 x14ac:dyDescent="0.2">
      <c r="A276" s="28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 x14ac:dyDescent="0.2">
      <c r="A277" s="28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 x14ac:dyDescent="0.2">
      <c r="A278" s="28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 x14ac:dyDescent="0.2">
      <c r="A279" s="28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 x14ac:dyDescent="0.2">
      <c r="A280" s="28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 x14ac:dyDescent="0.2">
      <c r="A281" s="28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 x14ac:dyDescent="0.2">
      <c r="A282" s="28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 x14ac:dyDescent="0.2">
      <c r="A283" s="28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 x14ac:dyDescent="0.2">
      <c r="A284" s="28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 x14ac:dyDescent="0.2">
      <c r="A285" s="28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 x14ac:dyDescent="0.2">
      <c r="A286" s="28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 x14ac:dyDescent="0.2">
      <c r="A287" s="28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 x14ac:dyDescent="0.2">
      <c r="A288" s="28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 x14ac:dyDescent="0.2">
      <c r="A289" s="28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 x14ac:dyDescent="0.2">
      <c r="A290" s="28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 x14ac:dyDescent="0.2">
      <c r="A291" s="28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 x14ac:dyDescent="0.2">
      <c r="A292" s="28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 x14ac:dyDescent="0.2">
      <c r="A293" s="28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 x14ac:dyDescent="0.2">
      <c r="A294" s="28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 x14ac:dyDescent="0.2">
      <c r="A295" s="28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 x14ac:dyDescent="0.2">
      <c r="A296" s="28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 x14ac:dyDescent="0.2">
      <c r="A297" s="28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 x14ac:dyDescent="0.2">
      <c r="A298" s="28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 x14ac:dyDescent="0.2">
      <c r="A299" s="28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 x14ac:dyDescent="0.2">
      <c r="A300" s="28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 x14ac:dyDescent="0.2">
      <c r="A301" s="28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 x14ac:dyDescent="0.2">
      <c r="A302" s="28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 x14ac:dyDescent="0.2">
      <c r="A303" s="28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 x14ac:dyDescent="0.2">
      <c r="A304" s="28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 x14ac:dyDescent="0.2">
      <c r="A305" s="28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 x14ac:dyDescent="0.2">
      <c r="A306" s="28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 x14ac:dyDescent="0.2">
      <c r="A307" s="28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 x14ac:dyDescent="0.2">
      <c r="A308" s="28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 x14ac:dyDescent="0.2">
      <c r="A309" s="28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 x14ac:dyDescent="0.2">
      <c r="A310" s="28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 x14ac:dyDescent="0.2">
      <c r="A311" s="28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 x14ac:dyDescent="0.2">
      <c r="A312" s="28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 x14ac:dyDescent="0.2">
      <c r="A313" s="28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 x14ac:dyDescent="0.2">
      <c r="A314" s="28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 x14ac:dyDescent="0.2">
      <c r="A315" s="28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 x14ac:dyDescent="0.2">
      <c r="A316" s="28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 x14ac:dyDescent="0.2">
      <c r="A317" s="28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 x14ac:dyDescent="0.2">
      <c r="A318" s="28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 x14ac:dyDescent="0.2">
      <c r="A319" s="28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 x14ac:dyDescent="0.2">
      <c r="A320" s="28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 x14ac:dyDescent="0.2">
      <c r="A321" s="28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 x14ac:dyDescent="0.2">
      <c r="A322" s="28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 x14ac:dyDescent="0.2">
      <c r="A323" s="28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 x14ac:dyDescent="0.2">
      <c r="A324" s="28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 x14ac:dyDescent="0.2">
      <c r="A325" s="28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 x14ac:dyDescent="0.2">
      <c r="A326" s="28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 x14ac:dyDescent="0.2">
      <c r="A327" s="28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 x14ac:dyDescent="0.2">
      <c r="A328" s="28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 x14ac:dyDescent="0.2">
      <c r="A329" s="28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 x14ac:dyDescent="0.2">
      <c r="A330" s="28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 x14ac:dyDescent="0.2">
      <c r="A331" s="28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 x14ac:dyDescent="0.2">
      <c r="A332" s="28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 x14ac:dyDescent="0.2">
      <c r="A333" s="28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 x14ac:dyDescent="0.2">
      <c r="A334" s="28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 x14ac:dyDescent="0.2">
      <c r="A335" s="28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 x14ac:dyDescent="0.2">
      <c r="A336" s="28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 x14ac:dyDescent="0.2">
      <c r="A337" s="28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 x14ac:dyDescent="0.2">
      <c r="A338" s="28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 x14ac:dyDescent="0.2">
      <c r="A339" s="28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 x14ac:dyDescent="0.2">
      <c r="A340" s="28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 x14ac:dyDescent="0.2">
      <c r="A341" s="28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 x14ac:dyDescent="0.2">
      <c r="A342" s="28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 x14ac:dyDescent="0.2">
      <c r="A343" s="28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 x14ac:dyDescent="0.2">
      <c r="A344" s="28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 x14ac:dyDescent="0.2">
      <c r="A345" s="28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 x14ac:dyDescent="0.2">
      <c r="A346" s="28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 x14ac:dyDescent="0.2">
      <c r="A347" s="28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 x14ac:dyDescent="0.2">
      <c r="A348" s="28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 x14ac:dyDescent="0.2">
      <c r="A349" s="28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 x14ac:dyDescent="0.2">
      <c r="A350" s="28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 x14ac:dyDescent="0.2">
      <c r="A351" s="28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 x14ac:dyDescent="0.2">
      <c r="A352" s="28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 x14ac:dyDescent="0.2">
      <c r="A353" s="28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 x14ac:dyDescent="0.2">
      <c r="A354" s="28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 x14ac:dyDescent="0.2">
      <c r="A355" s="28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 x14ac:dyDescent="0.2">
      <c r="A356" s="28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 x14ac:dyDescent="0.2">
      <c r="A357" s="28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 x14ac:dyDescent="0.2">
      <c r="A358" s="28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 x14ac:dyDescent="0.2">
      <c r="A359" s="28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 x14ac:dyDescent="0.2">
      <c r="A360" s="28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 x14ac:dyDescent="0.2">
      <c r="A361" s="28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 x14ac:dyDescent="0.2">
      <c r="A362" s="28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 x14ac:dyDescent="0.2">
      <c r="A363" s="28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 x14ac:dyDescent="0.2">
      <c r="A364" s="28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 x14ac:dyDescent="0.2">
      <c r="A365" s="28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 x14ac:dyDescent="0.2">
      <c r="A366" s="28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 x14ac:dyDescent="0.2">
      <c r="A367" s="28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 x14ac:dyDescent="0.2">
      <c r="A368" s="28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 x14ac:dyDescent="0.2">
      <c r="A369" s="28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 x14ac:dyDescent="0.2">
      <c r="A370" s="28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 x14ac:dyDescent="0.2">
      <c r="A371" s="28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 x14ac:dyDescent="0.2">
      <c r="A372" s="28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 x14ac:dyDescent="0.2">
      <c r="A373" s="28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 x14ac:dyDescent="0.2">
      <c r="A374" s="28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 x14ac:dyDescent="0.2">
      <c r="A375" s="28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 x14ac:dyDescent="0.2">
      <c r="A376" s="28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 x14ac:dyDescent="0.2">
      <c r="A377" s="28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 x14ac:dyDescent="0.2">
      <c r="A378" s="28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 x14ac:dyDescent="0.2">
      <c r="A379" s="28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 x14ac:dyDescent="0.2">
      <c r="A380" s="28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 x14ac:dyDescent="0.2">
      <c r="A381" s="28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 x14ac:dyDescent="0.2">
      <c r="A382" s="28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 x14ac:dyDescent="0.2">
      <c r="A383" s="28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 x14ac:dyDescent="0.2">
      <c r="A384" s="28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 x14ac:dyDescent="0.2">
      <c r="A385" s="28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 x14ac:dyDescent="0.2">
      <c r="A386" s="28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 x14ac:dyDescent="0.2">
      <c r="A387" s="28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 x14ac:dyDescent="0.2">
      <c r="A388" s="28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 x14ac:dyDescent="0.2">
      <c r="A389" s="28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 x14ac:dyDescent="0.2">
      <c r="A390" s="28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 x14ac:dyDescent="0.2">
      <c r="A391" s="28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 x14ac:dyDescent="0.2">
      <c r="A392" s="28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 x14ac:dyDescent="0.2">
      <c r="A393" s="28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 x14ac:dyDescent="0.2">
      <c r="A394" s="28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 x14ac:dyDescent="0.2">
      <c r="A395" s="28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 x14ac:dyDescent="0.2">
      <c r="A396" s="28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 x14ac:dyDescent="0.2">
      <c r="A397" s="28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 x14ac:dyDescent="0.2">
      <c r="A398" s="28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 x14ac:dyDescent="0.2">
      <c r="A399" s="28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 x14ac:dyDescent="0.2">
      <c r="A400" s="28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 x14ac:dyDescent="0.2">
      <c r="A401" s="28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 x14ac:dyDescent="0.2">
      <c r="A402" s="28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 x14ac:dyDescent="0.2">
      <c r="A403" s="28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 x14ac:dyDescent="0.2">
      <c r="A404" s="28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 x14ac:dyDescent="0.2">
      <c r="A405" s="28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 x14ac:dyDescent="0.2">
      <c r="A406" s="28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 x14ac:dyDescent="0.2">
      <c r="A407" s="28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 x14ac:dyDescent="0.2">
      <c r="A408" s="28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 x14ac:dyDescent="0.2">
      <c r="A409" s="28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 x14ac:dyDescent="0.2">
      <c r="A410" s="28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 x14ac:dyDescent="0.2">
      <c r="A411" s="28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 x14ac:dyDescent="0.2">
      <c r="A412" s="28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 x14ac:dyDescent="0.2">
      <c r="A413" s="28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 x14ac:dyDescent="0.2">
      <c r="A414" s="28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 x14ac:dyDescent="0.2">
      <c r="A415" s="28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 x14ac:dyDescent="0.2">
      <c r="A416" s="28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 x14ac:dyDescent="0.2">
      <c r="A417" s="28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 x14ac:dyDescent="0.2">
      <c r="A418" s="28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 x14ac:dyDescent="0.2">
      <c r="A419" s="28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 x14ac:dyDescent="0.2">
      <c r="A420" s="28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 x14ac:dyDescent="0.2">
      <c r="A421" s="28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 x14ac:dyDescent="0.2">
      <c r="A422" s="28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 x14ac:dyDescent="0.2">
      <c r="A423" s="28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 x14ac:dyDescent="0.2">
      <c r="A424" s="28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 x14ac:dyDescent="0.2">
      <c r="A425" s="28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 x14ac:dyDescent="0.2">
      <c r="A426" s="28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 x14ac:dyDescent="0.2">
      <c r="A427" s="28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 x14ac:dyDescent="0.2">
      <c r="A428" s="28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 x14ac:dyDescent="0.2">
      <c r="A429" s="28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 x14ac:dyDescent="0.2">
      <c r="A430" s="28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 x14ac:dyDescent="0.2">
      <c r="A431" s="28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 x14ac:dyDescent="0.2">
      <c r="A432" s="28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 x14ac:dyDescent="0.2">
      <c r="A433" s="28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 x14ac:dyDescent="0.2">
      <c r="A434" s="28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 x14ac:dyDescent="0.2">
      <c r="A435" s="28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 x14ac:dyDescent="0.2">
      <c r="A436" s="28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 x14ac:dyDescent="0.2">
      <c r="A437" s="28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 x14ac:dyDescent="0.2">
      <c r="A438" s="28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 x14ac:dyDescent="0.2">
      <c r="A439" s="28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 x14ac:dyDescent="0.2">
      <c r="A440" s="28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 x14ac:dyDescent="0.2">
      <c r="A441" s="28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 x14ac:dyDescent="0.2">
      <c r="A442" s="28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 x14ac:dyDescent="0.2">
      <c r="A443" s="28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 x14ac:dyDescent="0.2">
      <c r="A444" s="28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 x14ac:dyDescent="0.2">
      <c r="A445" s="28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 x14ac:dyDescent="0.2">
      <c r="A446" s="28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 x14ac:dyDescent="0.2">
      <c r="A447" s="28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 x14ac:dyDescent="0.2">
      <c r="A448" s="28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 x14ac:dyDescent="0.2">
      <c r="A449" s="28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 x14ac:dyDescent="0.2">
      <c r="A450" s="28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 x14ac:dyDescent="0.2">
      <c r="A451" s="28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 x14ac:dyDescent="0.2">
      <c r="A452" s="28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 x14ac:dyDescent="0.2">
      <c r="A453" s="28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 x14ac:dyDescent="0.2">
      <c r="A454" s="28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 x14ac:dyDescent="0.2">
      <c r="A455" s="28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 x14ac:dyDescent="0.2">
      <c r="A456" s="28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 x14ac:dyDescent="0.2">
      <c r="A457" s="28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 x14ac:dyDescent="0.2">
      <c r="A458" s="28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 x14ac:dyDescent="0.2">
      <c r="A459" s="28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 x14ac:dyDescent="0.2">
      <c r="A460" s="28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 x14ac:dyDescent="0.2">
      <c r="A461" s="28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 x14ac:dyDescent="0.2">
      <c r="A462" s="28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 x14ac:dyDescent="0.2">
      <c r="A463" s="28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 x14ac:dyDescent="0.2">
      <c r="A464" s="28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 x14ac:dyDescent="0.2">
      <c r="A465" s="28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 x14ac:dyDescent="0.2">
      <c r="A466" s="28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 x14ac:dyDescent="0.2">
      <c r="A467" s="28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 x14ac:dyDescent="0.2">
      <c r="A468" s="28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 x14ac:dyDescent="0.2">
      <c r="A469" s="28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 x14ac:dyDescent="0.2">
      <c r="A470" s="28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 x14ac:dyDescent="0.2">
      <c r="A471" s="28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 x14ac:dyDescent="0.2">
      <c r="A472" s="28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 x14ac:dyDescent="0.2">
      <c r="A473" s="28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 x14ac:dyDescent="0.2">
      <c r="A474" s="28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 x14ac:dyDescent="0.2">
      <c r="A475" s="28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 x14ac:dyDescent="0.2">
      <c r="A476" s="28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 x14ac:dyDescent="0.2">
      <c r="A477" s="28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 x14ac:dyDescent="0.2">
      <c r="A478" s="28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 x14ac:dyDescent="0.2">
      <c r="A479" s="28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 x14ac:dyDescent="0.2">
      <c r="A480" s="28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 x14ac:dyDescent="0.2">
      <c r="A481" s="28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 x14ac:dyDescent="0.2">
      <c r="A482" s="28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 x14ac:dyDescent="0.2">
      <c r="A483" s="28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 x14ac:dyDescent="0.2">
      <c r="A484" s="28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 x14ac:dyDescent="0.2">
      <c r="A485" s="28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 x14ac:dyDescent="0.2">
      <c r="A486" s="28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 x14ac:dyDescent="0.2">
      <c r="A487" s="28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 x14ac:dyDescent="0.2">
      <c r="A488" s="28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 x14ac:dyDescent="0.2">
      <c r="A489" s="28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 x14ac:dyDescent="0.2">
      <c r="A490" s="28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 x14ac:dyDescent="0.2">
      <c r="A491" s="28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 x14ac:dyDescent="0.2">
      <c r="A492" s="28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 x14ac:dyDescent="0.2">
      <c r="A493" s="28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 x14ac:dyDescent="0.2">
      <c r="A494" s="28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 x14ac:dyDescent="0.2">
      <c r="A495" s="28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 x14ac:dyDescent="0.2">
      <c r="A496" s="28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 x14ac:dyDescent="0.2">
      <c r="A497" s="28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 x14ac:dyDescent="0.2">
      <c r="A498" s="28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 x14ac:dyDescent="0.2">
      <c r="A499" s="28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 x14ac:dyDescent="0.2">
      <c r="A500" s="28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 x14ac:dyDescent="0.2">
      <c r="A501" s="28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 x14ac:dyDescent="0.2">
      <c r="A502" s="28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 x14ac:dyDescent="0.2">
      <c r="A503" s="28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 x14ac:dyDescent="0.2">
      <c r="A504" s="28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 x14ac:dyDescent="0.2">
      <c r="A505" s="28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 x14ac:dyDescent="0.2">
      <c r="A506" s="28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 x14ac:dyDescent="0.2">
      <c r="A507" s="28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 x14ac:dyDescent="0.2">
      <c r="A508" s="28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 x14ac:dyDescent="0.2">
      <c r="A509" s="28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 x14ac:dyDescent="0.2">
      <c r="A510" s="28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 x14ac:dyDescent="0.2">
      <c r="A511" s="28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 x14ac:dyDescent="0.2">
      <c r="A512" s="28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 x14ac:dyDescent="0.2">
      <c r="A513" s="28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 x14ac:dyDescent="0.2">
      <c r="A514" s="28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 x14ac:dyDescent="0.2">
      <c r="A515" s="28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 x14ac:dyDescent="0.2">
      <c r="A516" s="28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 x14ac:dyDescent="0.2">
      <c r="A517" s="28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 x14ac:dyDescent="0.2">
      <c r="A518" s="28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 x14ac:dyDescent="0.2">
      <c r="A519" s="28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 x14ac:dyDescent="0.2">
      <c r="A520" s="28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 x14ac:dyDescent="0.2">
      <c r="A521" s="28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 x14ac:dyDescent="0.2">
      <c r="A522" s="28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 x14ac:dyDescent="0.2">
      <c r="A523" s="28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 x14ac:dyDescent="0.2">
      <c r="A524" s="28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 x14ac:dyDescent="0.2">
      <c r="A525" s="28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 x14ac:dyDescent="0.2">
      <c r="A526" s="28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 x14ac:dyDescent="0.2">
      <c r="A527" s="28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 x14ac:dyDescent="0.2">
      <c r="A528" s="28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 x14ac:dyDescent="0.2">
      <c r="A529" s="28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 x14ac:dyDescent="0.2">
      <c r="A530" s="28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 x14ac:dyDescent="0.2">
      <c r="A531" s="28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 x14ac:dyDescent="0.2">
      <c r="A532" s="28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 x14ac:dyDescent="0.2">
      <c r="A533" s="28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 x14ac:dyDescent="0.2">
      <c r="A534" s="28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 x14ac:dyDescent="0.2">
      <c r="A535" s="28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 x14ac:dyDescent="0.2">
      <c r="A536" s="28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 x14ac:dyDescent="0.2">
      <c r="A537" s="28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 x14ac:dyDescent="0.2">
      <c r="A538" s="28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 x14ac:dyDescent="0.2">
      <c r="A539" s="28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 x14ac:dyDescent="0.2">
      <c r="A540" s="28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 x14ac:dyDescent="0.2">
      <c r="A541" s="28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 x14ac:dyDescent="0.2">
      <c r="A542" s="28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 x14ac:dyDescent="0.2">
      <c r="A543" s="28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 x14ac:dyDescent="0.2">
      <c r="A544" s="28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 x14ac:dyDescent="0.2">
      <c r="A545" s="28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 x14ac:dyDescent="0.2">
      <c r="A546" s="28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 x14ac:dyDescent="0.2">
      <c r="A547" s="28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 x14ac:dyDescent="0.2">
      <c r="A548" s="28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 x14ac:dyDescent="0.2">
      <c r="A549" s="28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 x14ac:dyDescent="0.2">
      <c r="A550" s="28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 x14ac:dyDescent="0.2">
      <c r="A551" s="28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 x14ac:dyDescent="0.2">
      <c r="A552" s="28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 x14ac:dyDescent="0.2">
      <c r="A553" s="28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 x14ac:dyDescent="0.2">
      <c r="A554" s="28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 x14ac:dyDescent="0.2">
      <c r="A555" s="28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 x14ac:dyDescent="0.2">
      <c r="A556" s="28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 x14ac:dyDescent="0.2">
      <c r="A557" s="28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 x14ac:dyDescent="0.2">
      <c r="A558" s="28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 x14ac:dyDescent="0.2">
      <c r="A559" s="28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 x14ac:dyDescent="0.2">
      <c r="A560" s="28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 x14ac:dyDescent="0.2">
      <c r="A561" s="28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 x14ac:dyDescent="0.2">
      <c r="A562" s="28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 x14ac:dyDescent="0.2">
      <c r="A563" s="28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 x14ac:dyDescent="0.2">
      <c r="A564" s="28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 x14ac:dyDescent="0.2">
      <c r="A565" s="28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 x14ac:dyDescent="0.2">
      <c r="A566" s="28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 x14ac:dyDescent="0.2">
      <c r="A567" s="28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 x14ac:dyDescent="0.2">
      <c r="A568" s="28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 x14ac:dyDescent="0.2">
      <c r="A569" s="28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 x14ac:dyDescent="0.2">
      <c r="A570" s="28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 x14ac:dyDescent="0.2">
      <c r="A571" s="28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 x14ac:dyDescent="0.2">
      <c r="A572" s="28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 x14ac:dyDescent="0.2">
      <c r="A573" s="28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 x14ac:dyDescent="0.2">
      <c r="A574" s="28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 x14ac:dyDescent="0.2">
      <c r="A575" s="28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 x14ac:dyDescent="0.2">
      <c r="A576" s="28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 x14ac:dyDescent="0.2">
      <c r="A577" s="28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 x14ac:dyDescent="0.2">
      <c r="A578" s="28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 x14ac:dyDescent="0.2">
      <c r="A579" s="28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 x14ac:dyDescent="0.2">
      <c r="A580" s="28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 x14ac:dyDescent="0.2">
      <c r="A581" s="28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 x14ac:dyDescent="0.2">
      <c r="A582" s="28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 x14ac:dyDescent="0.2">
      <c r="A583" s="28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 x14ac:dyDescent="0.2">
      <c r="A584" s="28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 x14ac:dyDescent="0.2">
      <c r="A585" s="28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 x14ac:dyDescent="0.2">
      <c r="A586" s="28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 x14ac:dyDescent="0.2">
      <c r="A587" s="28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 x14ac:dyDescent="0.2">
      <c r="A588" s="28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 x14ac:dyDescent="0.2">
      <c r="A589" s="28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 x14ac:dyDescent="0.2">
      <c r="A590" s="28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 x14ac:dyDescent="0.2">
      <c r="A591" s="28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 x14ac:dyDescent="0.2">
      <c r="A592" s="28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 x14ac:dyDescent="0.2">
      <c r="A593" s="28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 x14ac:dyDescent="0.2">
      <c r="A594" s="28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 x14ac:dyDescent="0.2">
      <c r="A595" s="28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 x14ac:dyDescent="0.2">
      <c r="A596" s="28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 x14ac:dyDescent="0.2">
      <c r="A597" s="28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 x14ac:dyDescent="0.2">
      <c r="A598" s="28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 x14ac:dyDescent="0.2">
      <c r="A599" s="28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 x14ac:dyDescent="0.2">
      <c r="A600" s="28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 x14ac:dyDescent="0.2">
      <c r="A601" s="28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 x14ac:dyDescent="0.2">
      <c r="A602" s="28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 x14ac:dyDescent="0.2">
      <c r="A603" s="28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 x14ac:dyDescent="0.2">
      <c r="A604" s="28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 x14ac:dyDescent="0.2">
      <c r="A605" s="28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 x14ac:dyDescent="0.2">
      <c r="A606" s="28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 x14ac:dyDescent="0.2">
      <c r="A607" s="28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 x14ac:dyDescent="0.2">
      <c r="A608" s="28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 x14ac:dyDescent="0.2">
      <c r="A609" s="28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 x14ac:dyDescent="0.2">
      <c r="A610" s="28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 x14ac:dyDescent="0.2">
      <c r="A611" s="28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 x14ac:dyDescent="0.2">
      <c r="A612" s="28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 x14ac:dyDescent="0.2">
      <c r="A613" s="28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 x14ac:dyDescent="0.2">
      <c r="A614" s="28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 x14ac:dyDescent="0.2">
      <c r="A615" s="28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 x14ac:dyDescent="0.2">
      <c r="A616" s="28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 x14ac:dyDescent="0.2">
      <c r="A617" s="28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 x14ac:dyDescent="0.2">
      <c r="A618" s="28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 x14ac:dyDescent="0.2">
      <c r="A619" s="28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 x14ac:dyDescent="0.2">
      <c r="A620" s="28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 x14ac:dyDescent="0.2">
      <c r="A621" s="28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 x14ac:dyDescent="0.2">
      <c r="A622" s="28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 x14ac:dyDescent="0.2">
      <c r="A623" s="28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 x14ac:dyDescent="0.2">
      <c r="A624" s="28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 x14ac:dyDescent="0.2">
      <c r="A625" s="28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 x14ac:dyDescent="0.2">
      <c r="A626" s="28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 x14ac:dyDescent="0.2">
      <c r="A627" s="28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 x14ac:dyDescent="0.2">
      <c r="A628" s="28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 x14ac:dyDescent="0.2">
      <c r="A629" s="28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 x14ac:dyDescent="0.2">
      <c r="A630" s="28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 x14ac:dyDescent="0.2">
      <c r="A631" s="28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 x14ac:dyDescent="0.2">
      <c r="A632" s="28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 x14ac:dyDescent="0.2">
      <c r="A633" s="28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 x14ac:dyDescent="0.2">
      <c r="A634" s="28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 x14ac:dyDescent="0.2">
      <c r="A635" s="28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 x14ac:dyDescent="0.2">
      <c r="A636" s="28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 x14ac:dyDescent="0.2">
      <c r="A637" s="28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 x14ac:dyDescent="0.2">
      <c r="A638" s="28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 x14ac:dyDescent="0.2">
      <c r="A639" s="28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 x14ac:dyDescent="0.2">
      <c r="A640" s="28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 x14ac:dyDescent="0.2">
      <c r="A641" s="28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 x14ac:dyDescent="0.2">
      <c r="A642" s="28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 x14ac:dyDescent="0.2">
      <c r="A643" s="28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 x14ac:dyDescent="0.2">
      <c r="A644" s="28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 x14ac:dyDescent="0.2">
      <c r="A645" s="28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 x14ac:dyDescent="0.2">
      <c r="A646" s="28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 x14ac:dyDescent="0.2">
      <c r="A647" s="28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 x14ac:dyDescent="0.2">
      <c r="A648" s="28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 x14ac:dyDescent="0.2">
      <c r="A649" s="28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 x14ac:dyDescent="0.2">
      <c r="A650" s="28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 x14ac:dyDescent="0.2">
      <c r="A651" s="28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 x14ac:dyDescent="0.2">
      <c r="A652" s="28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 x14ac:dyDescent="0.2">
      <c r="A653" s="28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 x14ac:dyDescent="0.2">
      <c r="A654" s="28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 x14ac:dyDescent="0.2">
      <c r="A655" s="28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 x14ac:dyDescent="0.2">
      <c r="A656" s="28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 x14ac:dyDescent="0.2">
      <c r="A657" s="28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 x14ac:dyDescent="0.2">
      <c r="A658" s="28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 x14ac:dyDescent="0.2">
      <c r="A659" s="28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 x14ac:dyDescent="0.2">
      <c r="A660" s="28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 x14ac:dyDescent="0.2">
      <c r="A661" s="28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 x14ac:dyDescent="0.2">
      <c r="A662" s="28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 x14ac:dyDescent="0.2">
      <c r="A663" s="28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 x14ac:dyDescent="0.2">
      <c r="A664" s="28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 x14ac:dyDescent="0.2">
      <c r="A665" s="28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 x14ac:dyDescent="0.2">
      <c r="A666" s="28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 x14ac:dyDescent="0.2">
      <c r="A667" s="28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 x14ac:dyDescent="0.2">
      <c r="A668" s="28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 x14ac:dyDescent="0.2">
      <c r="A669" s="28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 x14ac:dyDescent="0.2">
      <c r="A670" s="28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 x14ac:dyDescent="0.2">
      <c r="A671" s="28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 x14ac:dyDescent="0.2">
      <c r="A672" s="28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 x14ac:dyDescent="0.2">
      <c r="A673" s="28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 x14ac:dyDescent="0.2">
      <c r="A674" s="28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 x14ac:dyDescent="0.2">
      <c r="A675" s="28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 x14ac:dyDescent="0.2">
      <c r="A676" s="28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 x14ac:dyDescent="0.2">
      <c r="A677" s="28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 x14ac:dyDescent="0.2">
      <c r="A678" s="28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 x14ac:dyDescent="0.2">
      <c r="A679" s="28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 x14ac:dyDescent="0.2">
      <c r="A680" s="28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 x14ac:dyDescent="0.2">
      <c r="A681" s="28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 x14ac:dyDescent="0.2">
      <c r="A682" s="28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 x14ac:dyDescent="0.2">
      <c r="A683" s="28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 x14ac:dyDescent="0.2">
      <c r="A684" s="28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 x14ac:dyDescent="0.2">
      <c r="A685" s="28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 x14ac:dyDescent="0.2">
      <c r="A686" s="28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 x14ac:dyDescent="0.2">
      <c r="A687" s="28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 x14ac:dyDescent="0.2">
      <c r="A688" s="28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 x14ac:dyDescent="0.2">
      <c r="A689" s="28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 x14ac:dyDescent="0.2">
      <c r="A690" s="28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 x14ac:dyDescent="0.2">
      <c r="A691" s="28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 x14ac:dyDescent="0.2">
      <c r="A692" s="28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 x14ac:dyDescent="0.2">
      <c r="A693" s="28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 x14ac:dyDescent="0.2">
      <c r="A694" s="28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 x14ac:dyDescent="0.2">
      <c r="A695" s="28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 x14ac:dyDescent="0.2">
      <c r="A696" s="28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 x14ac:dyDescent="0.2">
      <c r="A697" s="28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 x14ac:dyDescent="0.2">
      <c r="A698" s="28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 x14ac:dyDescent="0.2">
      <c r="A699" s="28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 x14ac:dyDescent="0.2">
      <c r="A700" s="28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 x14ac:dyDescent="0.2">
      <c r="A701" s="28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 x14ac:dyDescent="0.2">
      <c r="A702" s="28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 x14ac:dyDescent="0.2">
      <c r="A703" s="28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 x14ac:dyDescent="0.2">
      <c r="A704" s="28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 x14ac:dyDescent="0.2">
      <c r="A705" s="28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 x14ac:dyDescent="0.2">
      <c r="A706" s="28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 x14ac:dyDescent="0.2">
      <c r="A707" s="28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 x14ac:dyDescent="0.2">
      <c r="A708" s="28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 x14ac:dyDescent="0.2">
      <c r="A709" s="28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 x14ac:dyDescent="0.2">
      <c r="A710" s="28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 x14ac:dyDescent="0.2">
      <c r="A711" s="28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 x14ac:dyDescent="0.2">
      <c r="A712" s="28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 x14ac:dyDescent="0.2">
      <c r="A713" s="28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 x14ac:dyDescent="0.2">
      <c r="A714" s="28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 x14ac:dyDescent="0.2">
      <c r="A715" s="28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 x14ac:dyDescent="0.2">
      <c r="A716" s="28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 x14ac:dyDescent="0.2">
      <c r="A717" s="28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 x14ac:dyDescent="0.2">
      <c r="A718" s="28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 x14ac:dyDescent="0.2">
      <c r="A719" s="28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 x14ac:dyDescent="0.2">
      <c r="A720" s="28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 x14ac:dyDescent="0.2">
      <c r="A721" s="28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 x14ac:dyDescent="0.2">
      <c r="A722" s="28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 x14ac:dyDescent="0.2">
      <c r="A723" s="28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 x14ac:dyDescent="0.2">
      <c r="A724" s="28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 x14ac:dyDescent="0.2">
      <c r="A725" s="28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 x14ac:dyDescent="0.2">
      <c r="A726" s="28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 x14ac:dyDescent="0.2">
      <c r="A727" s="28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 x14ac:dyDescent="0.2">
      <c r="A728" s="28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 x14ac:dyDescent="0.2">
      <c r="A729" s="28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 x14ac:dyDescent="0.2">
      <c r="A730" s="28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 x14ac:dyDescent="0.2">
      <c r="A731" s="28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 x14ac:dyDescent="0.2">
      <c r="A732" s="28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 x14ac:dyDescent="0.2">
      <c r="A733" s="28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 x14ac:dyDescent="0.2">
      <c r="A734" s="28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 x14ac:dyDescent="0.2">
      <c r="A735" s="28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 x14ac:dyDescent="0.2">
      <c r="A736" s="28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 x14ac:dyDescent="0.2">
      <c r="A737" s="28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 x14ac:dyDescent="0.2">
      <c r="A738" s="28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 x14ac:dyDescent="0.2">
      <c r="A739" s="28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 x14ac:dyDescent="0.2">
      <c r="A740" s="28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 x14ac:dyDescent="0.2">
      <c r="A741" s="28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 x14ac:dyDescent="0.2">
      <c r="A742" s="28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 x14ac:dyDescent="0.2">
      <c r="A743" s="28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 x14ac:dyDescent="0.2">
      <c r="A744" s="28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 x14ac:dyDescent="0.2">
      <c r="A745" s="28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 x14ac:dyDescent="0.2">
      <c r="A746" s="28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 x14ac:dyDescent="0.2">
      <c r="A747" s="28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 x14ac:dyDescent="0.2">
      <c r="A748" s="28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 x14ac:dyDescent="0.2">
      <c r="A749" s="28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 x14ac:dyDescent="0.2">
      <c r="A750" s="28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 x14ac:dyDescent="0.2">
      <c r="A751" s="28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 x14ac:dyDescent="0.2">
      <c r="A752" s="28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 x14ac:dyDescent="0.2">
      <c r="A753" s="28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 x14ac:dyDescent="0.2">
      <c r="A754" s="28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 x14ac:dyDescent="0.2">
      <c r="A755" s="28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 x14ac:dyDescent="0.2">
      <c r="A756" s="28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 x14ac:dyDescent="0.2">
      <c r="A757" s="28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 x14ac:dyDescent="0.2">
      <c r="A758" s="28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 x14ac:dyDescent="0.2">
      <c r="A759" s="28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 x14ac:dyDescent="0.2">
      <c r="A760" s="28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 x14ac:dyDescent="0.2">
      <c r="A761" s="28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 x14ac:dyDescent="0.2">
      <c r="A762" s="28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 x14ac:dyDescent="0.2">
      <c r="A763" s="28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 x14ac:dyDescent="0.2">
      <c r="A764" s="28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 x14ac:dyDescent="0.2">
      <c r="A765" s="28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 x14ac:dyDescent="0.2">
      <c r="A766" s="28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 x14ac:dyDescent="0.2">
      <c r="A767" s="28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 x14ac:dyDescent="0.2">
      <c r="A768" s="28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 x14ac:dyDescent="0.2">
      <c r="A769" s="28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 x14ac:dyDescent="0.2">
      <c r="A770" s="28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 x14ac:dyDescent="0.2">
      <c r="A771" s="28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 x14ac:dyDescent="0.2">
      <c r="A772" s="28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 x14ac:dyDescent="0.2">
      <c r="A773" s="28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 x14ac:dyDescent="0.2">
      <c r="A774" s="28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 x14ac:dyDescent="0.2">
      <c r="A775" s="28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 x14ac:dyDescent="0.2">
      <c r="A776" s="28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 x14ac:dyDescent="0.2">
      <c r="A777" s="28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 x14ac:dyDescent="0.2">
      <c r="A778" s="28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 x14ac:dyDescent="0.2">
      <c r="A779" s="28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 x14ac:dyDescent="0.2">
      <c r="A780" s="28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 x14ac:dyDescent="0.2">
      <c r="A781" s="28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 x14ac:dyDescent="0.2">
      <c r="A782" s="28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 x14ac:dyDescent="0.2">
      <c r="A783" s="28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 x14ac:dyDescent="0.2">
      <c r="A784" s="28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 x14ac:dyDescent="0.2">
      <c r="A785" s="28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 x14ac:dyDescent="0.2">
      <c r="A786" s="28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 x14ac:dyDescent="0.2">
      <c r="A787" s="28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 x14ac:dyDescent="0.2">
      <c r="A788" s="28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 x14ac:dyDescent="0.2">
      <c r="A789" s="28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 x14ac:dyDescent="0.2">
      <c r="A790" s="28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 x14ac:dyDescent="0.2">
      <c r="A791" s="28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 x14ac:dyDescent="0.2">
      <c r="A792" s="28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 x14ac:dyDescent="0.2">
      <c r="A793" s="28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 x14ac:dyDescent="0.2">
      <c r="A794" s="28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 x14ac:dyDescent="0.2">
      <c r="A795" s="28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 x14ac:dyDescent="0.2">
      <c r="A796" s="28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 x14ac:dyDescent="0.2">
      <c r="A797" s="28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 x14ac:dyDescent="0.2">
      <c r="A798" s="28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 x14ac:dyDescent="0.2">
      <c r="A799" s="28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 x14ac:dyDescent="0.2">
      <c r="A800" s="28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 x14ac:dyDescent="0.2">
      <c r="A801" s="28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 x14ac:dyDescent="0.2">
      <c r="A802" s="28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 x14ac:dyDescent="0.2">
      <c r="A803" s="28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 x14ac:dyDescent="0.2">
      <c r="A804" s="28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 x14ac:dyDescent="0.2">
      <c r="A805" s="28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 x14ac:dyDescent="0.2">
      <c r="A806" s="28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 x14ac:dyDescent="0.2">
      <c r="A807" s="28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 x14ac:dyDescent="0.2">
      <c r="A808" s="28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 x14ac:dyDescent="0.2">
      <c r="A809" s="28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 x14ac:dyDescent="0.2">
      <c r="A810" s="28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 x14ac:dyDescent="0.2">
      <c r="A811" s="28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 x14ac:dyDescent="0.2">
      <c r="A812" s="28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 x14ac:dyDescent="0.2">
      <c r="A813" s="28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 x14ac:dyDescent="0.2">
      <c r="A814" s="28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 x14ac:dyDescent="0.2">
      <c r="A815" s="28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 x14ac:dyDescent="0.2">
      <c r="A816" s="28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 x14ac:dyDescent="0.2">
      <c r="A817" s="28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 x14ac:dyDescent="0.2">
      <c r="A818" s="28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 x14ac:dyDescent="0.2">
      <c r="A819" s="28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 x14ac:dyDescent="0.2">
      <c r="A820" s="28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 x14ac:dyDescent="0.2">
      <c r="A821" s="28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 x14ac:dyDescent="0.2">
      <c r="A822" s="28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 x14ac:dyDescent="0.2">
      <c r="A823" s="28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 x14ac:dyDescent="0.2">
      <c r="A824" s="28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 x14ac:dyDescent="0.2">
      <c r="A825" s="28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 x14ac:dyDescent="0.2">
      <c r="A826" s="28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 x14ac:dyDescent="0.2">
      <c r="A827" s="28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 x14ac:dyDescent="0.2">
      <c r="A828" s="28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 x14ac:dyDescent="0.2">
      <c r="A829" s="28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 x14ac:dyDescent="0.2">
      <c r="A830" s="28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 x14ac:dyDescent="0.2">
      <c r="A831" s="28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 x14ac:dyDescent="0.2">
      <c r="A832" s="28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 x14ac:dyDescent="0.2">
      <c r="A833" s="28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 x14ac:dyDescent="0.2">
      <c r="A834" s="28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 x14ac:dyDescent="0.2">
      <c r="A835" s="28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 x14ac:dyDescent="0.2">
      <c r="A836" s="28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 x14ac:dyDescent="0.2">
      <c r="A837" s="28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 x14ac:dyDescent="0.2">
      <c r="A838" s="28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 x14ac:dyDescent="0.2">
      <c r="A839" s="28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 x14ac:dyDescent="0.2">
      <c r="A840" s="28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 x14ac:dyDescent="0.2">
      <c r="A841" s="28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 x14ac:dyDescent="0.2">
      <c r="A842" s="28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 x14ac:dyDescent="0.2">
      <c r="A843" s="28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 x14ac:dyDescent="0.2">
      <c r="A844" s="28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 x14ac:dyDescent="0.2">
      <c r="A845" s="28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 x14ac:dyDescent="0.2">
      <c r="A846" s="28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 x14ac:dyDescent="0.2">
      <c r="A847" s="28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 x14ac:dyDescent="0.2">
      <c r="A848" s="28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 x14ac:dyDescent="0.2">
      <c r="A849" s="28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 x14ac:dyDescent="0.2">
      <c r="A850" s="28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 x14ac:dyDescent="0.2">
      <c r="A851" s="28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 x14ac:dyDescent="0.2">
      <c r="A852" s="28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 x14ac:dyDescent="0.2">
      <c r="A853" s="28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 x14ac:dyDescent="0.2">
      <c r="A854" s="28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 x14ac:dyDescent="0.2">
      <c r="A855" s="28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 x14ac:dyDescent="0.2">
      <c r="A856" s="28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 x14ac:dyDescent="0.2">
      <c r="A857" s="28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 x14ac:dyDescent="0.2">
      <c r="A858" s="28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 x14ac:dyDescent="0.2">
      <c r="A859" s="28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 x14ac:dyDescent="0.2">
      <c r="A860" s="28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 x14ac:dyDescent="0.2">
      <c r="A861" s="28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 x14ac:dyDescent="0.2">
      <c r="A862" s="28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 x14ac:dyDescent="0.2">
      <c r="A863" s="28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 x14ac:dyDescent="0.2">
      <c r="A864" s="28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 x14ac:dyDescent="0.2">
      <c r="A865" s="28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 x14ac:dyDescent="0.2">
      <c r="A866" s="28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 x14ac:dyDescent="0.2">
      <c r="A867" s="28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 x14ac:dyDescent="0.2">
      <c r="A868" s="28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 x14ac:dyDescent="0.2">
      <c r="A869" s="28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 x14ac:dyDescent="0.2">
      <c r="A870" s="28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 x14ac:dyDescent="0.2">
      <c r="A871" s="28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 x14ac:dyDescent="0.2">
      <c r="A872" s="28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 x14ac:dyDescent="0.2">
      <c r="A873" s="28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 x14ac:dyDescent="0.2">
      <c r="A874" s="28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 x14ac:dyDescent="0.2">
      <c r="A875" s="28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 x14ac:dyDescent="0.2">
      <c r="A876" s="28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 x14ac:dyDescent="0.2">
      <c r="A877" s="28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 x14ac:dyDescent="0.2">
      <c r="A878" s="28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 x14ac:dyDescent="0.2">
      <c r="A879" s="28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 x14ac:dyDescent="0.2">
      <c r="A880" s="28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 x14ac:dyDescent="0.2">
      <c r="A881" s="28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 x14ac:dyDescent="0.2">
      <c r="A882" s="28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 x14ac:dyDescent="0.2">
      <c r="A883" s="28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 x14ac:dyDescent="0.2">
      <c r="A884" s="28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 x14ac:dyDescent="0.2">
      <c r="A885" s="28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 x14ac:dyDescent="0.2">
      <c r="A886" s="28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 x14ac:dyDescent="0.2">
      <c r="A887" s="28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 x14ac:dyDescent="0.2">
      <c r="A888" s="28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 x14ac:dyDescent="0.2">
      <c r="A889" s="28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 x14ac:dyDescent="0.2">
      <c r="A890" s="28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 x14ac:dyDescent="0.2">
      <c r="A891" s="28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 x14ac:dyDescent="0.2">
      <c r="A892" s="28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 x14ac:dyDescent="0.2">
      <c r="A893" s="28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 x14ac:dyDescent="0.2">
      <c r="A894" s="28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 x14ac:dyDescent="0.2">
      <c r="A895" s="28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 x14ac:dyDescent="0.2">
      <c r="A896" s="28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 x14ac:dyDescent="0.2">
      <c r="A897" s="28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 x14ac:dyDescent="0.2">
      <c r="A898" s="28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 x14ac:dyDescent="0.2">
      <c r="A899" s="28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 x14ac:dyDescent="0.2">
      <c r="A900" s="28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 x14ac:dyDescent="0.2">
      <c r="A901" s="28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 x14ac:dyDescent="0.2">
      <c r="A902" s="28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 x14ac:dyDescent="0.2">
      <c r="A903" s="28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 x14ac:dyDescent="0.2">
      <c r="A904" s="28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 x14ac:dyDescent="0.2">
      <c r="A905" s="28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 x14ac:dyDescent="0.2">
      <c r="A906" s="28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 x14ac:dyDescent="0.2">
      <c r="A907" s="28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 x14ac:dyDescent="0.2">
      <c r="A908" s="28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 x14ac:dyDescent="0.2">
      <c r="A909" s="28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 x14ac:dyDescent="0.2">
      <c r="A910" s="28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 x14ac:dyDescent="0.2">
      <c r="A911" s="28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 x14ac:dyDescent="0.2">
      <c r="A912" s="28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 x14ac:dyDescent="0.2">
      <c r="A913" s="28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 x14ac:dyDescent="0.2">
      <c r="A914" s="28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 x14ac:dyDescent="0.2">
      <c r="A915" s="28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 x14ac:dyDescent="0.2">
      <c r="A916" s="28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 x14ac:dyDescent="0.2">
      <c r="A917" s="28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 x14ac:dyDescent="0.2">
      <c r="A918" s="28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 x14ac:dyDescent="0.2">
      <c r="A919" s="28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 x14ac:dyDescent="0.2">
      <c r="A920" s="28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 x14ac:dyDescent="0.2">
      <c r="A921" s="28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 x14ac:dyDescent="0.2">
      <c r="A922" s="28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 x14ac:dyDescent="0.2">
      <c r="A923" s="28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 x14ac:dyDescent="0.2">
      <c r="A924" s="28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 x14ac:dyDescent="0.2">
      <c r="A925" s="28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 x14ac:dyDescent="0.2">
      <c r="A926" s="28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 x14ac:dyDescent="0.2">
      <c r="A927" s="28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 x14ac:dyDescent="0.2">
      <c r="A928" s="28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 x14ac:dyDescent="0.2">
      <c r="A929" s="28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 x14ac:dyDescent="0.2">
      <c r="A930" s="28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 x14ac:dyDescent="0.2">
      <c r="A931" s="28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 x14ac:dyDescent="0.2">
      <c r="A932" s="28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 x14ac:dyDescent="0.2">
      <c r="A933" s="28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 x14ac:dyDescent="0.2">
      <c r="A934" s="28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 x14ac:dyDescent="0.2">
      <c r="A935" s="28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 x14ac:dyDescent="0.2">
      <c r="A936" s="28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 x14ac:dyDescent="0.2">
      <c r="A937" s="28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 x14ac:dyDescent="0.2">
      <c r="A938" s="28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 x14ac:dyDescent="0.2">
      <c r="A939" s="28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 x14ac:dyDescent="0.2">
      <c r="A940" s="28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 x14ac:dyDescent="0.2">
      <c r="A941" s="28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 x14ac:dyDescent="0.2">
      <c r="A942" s="28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 x14ac:dyDescent="0.2">
      <c r="A943" s="28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 x14ac:dyDescent="0.2">
      <c r="A944" s="28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 x14ac:dyDescent="0.2">
      <c r="A945" s="28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 x14ac:dyDescent="0.2">
      <c r="A946" s="28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 x14ac:dyDescent="0.2">
      <c r="A947" s="28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 x14ac:dyDescent="0.2">
      <c r="A948" s="28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 x14ac:dyDescent="0.2">
      <c r="A949" s="28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 x14ac:dyDescent="0.2">
      <c r="A950" s="28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 x14ac:dyDescent="0.2">
      <c r="A951" s="28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 x14ac:dyDescent="0.2">
      <c r="A952" s="28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 x14ac:dyDescent="0.2">
      <c r="A953" s="28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 x14ac:dyDescent="0.2">
      <c r="A954" s="28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 x14ac:dyDescent="0.2">
      <c r="A955" s="28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 x14ac:dyDescent="0.2">
      <c r="A956" s="28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 x14ac:dyDescent="0.2">
      <c r="A957" s="28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 x14ac:dyDescent="0.2">
      <c r="A958" s="28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 x14ac:dyDescent="0.2">
      <c r="A959" s="28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 x14ac:dyDescent="0.2">
      <c r="A960" s="28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 x14ac:dyDescent="0.2">
      <c r="A961" s="28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 x14ac:dyDescent="0.2">
      <c r="A962" s="28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 x14ac:dyDescent="0.2">
      <c r="A963" s="28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 x14ac:dyDescent="0.2">
      <c r="A964" s="28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 x14ac:dyDescent="0.2">
      <c r="A965" s="28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 x14ac:dyDescent="0.2">
      <c r="A966" s="28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 x14ac:dyDescent="0.2">
      <c r="A967" s="28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 x14ac:dyDescent="0.2">
      <c r="A968" s="28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 x14ac:dyDescent="0.2">
      <c r="A969" s="28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 x14ac:dyDescent="0.2">
      <c r="A970" s="28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 x14ac:dyDescent="0.2">
      <c r="A971" s="28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 x14ac:dyDescent="0.2">
      <c r="A972" s="28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 x14ac:dyDescent="0.2">
      <c r="A973" s="28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 x14ac:dyDescent="0.2">
      <c r="A974" s="28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 x14ac:dyDescent="0.2">
      <c r="A975" s="28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 x14ac:dyDescent="0.2">
      <c r="A976" s="28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 x14ac:dyDescent="0.2">
      <c r="A977" s="28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 x14ac:dyDescent="0.2">
      <c r="A978" s="28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 x14ac:dyDescent="0.2">
      <c r="A979" s="28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 x14ac:dyDescent="0.2">
      <c r="A980" s="28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 x14ac:dyDescent="0.2">
      <c r="A981" s="28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 x14ac:dyDescent="0.2">
      <c r="A982" s="28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 x14ac:dyDescent="0.2">
      <c r="A983" s="28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 x14ac:dyDescent="0.2">
      <c r="A984" s="28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 x14ac:dyDescent="0.2">
      <c r="A985" s="28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 x14ac:dyDescent="0.2">
      <c r="A986" s="28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 x14ac:dyDescent="0.2">
      <c r="A987" s="28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 x14ac:dyDescent="0.2">
      <c r="A988" s="28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 x14ac:dyDescent="0.2">
      <c r="A989" s="28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 x14ac:dyDescent="0.2">
      <c r="A990" s="28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 x14ac:dyDescent="0.2">
      <c r="A991" s="28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 x14ac:dyDescent="0.2">
      <c r="A992" s="28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 x14ac:dyDescent="0.2">
      <c r="A993" s="28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 x14ac:dyDescent="0.2">
      <c r="A994" s="28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 x14ac:dyDescent="0.2">
      <c r="A995" s="28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 x14ac:dyDescent="0.2">
      <c r="A996" s="28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 x14ac:dyDescent="0.2">
      <c r="A997" s="28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 x14ac:dyDescent="0.2">
      <c r="A998" s="28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 x14ac:dyDescent="0.2">
      <c r="A999" s="28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 x14ac:dyDescent="0.2">
      <c r="A1000" s="28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15">
    <mergeCell ref="A1:F1"/>
    <mergeCell ref="A2:A5"/>
    <mergeCell ref="B2:F5"/>
    <mergeCell ref="A6:A8"/>
    <mergeCell ref="B6:F8"/>
    <mergeCell ref="A24:A26"/>
    <mergeCell ref="B24:F26"/>
    <mergeCell ref="B9:F12"/>
    <mergeCell ref="A13:A19"/>
    <mergeCell ref="B13:F19"/>
    <mergeCell ref="B20:F20"/>
    <mergeCell ref="B21:F21"/>
    <mergeCell ref="B22:F22"/>
    <mergeCell ref="B23:F23"/>
    <mergeCell ref="A9:A12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view="pageBreakPreview" topLeftCell="B1" zoomScaleNormal="100" zoomScaleSheetLayoutView="100" workbookViewId="0">
      <selection activeCell="B1" sqref="B1:E1"/>
    </sheetView>
  </sheetViews>
  <sheetFormatPr defaultRowHeight="15" x14ac:dyDescent="0.25"/>
  <cols>
    <col min="1" max="1" width="22.28515625" style="1" customWidth="1"/>
    <col min="2" max="2" width="9.140625" style="1"/>
    <col min="3" max="4" width="25.7109375" style="3" customWidth="1"/>
    <col min="5" max="5" width="24" style="3" customWidth="1"/>
    <col min="6" max="7" width="9.140625" style="3"/>
    <col min="8" max="8" width="12" style="3" customWidth="1"/>
    <col min="9" max="256" width="9.140625" style="3"/>
    <col min="257" max="257" width="22.28515625" style="3" customWidth="1"/>
    <col min="258" max="258" width="9.140625" style="3"/>
    <col min="259" max="260" width="25.7109375" style="3" customWidth="1"/>
    <col min="261" max="261" width="24" style="3" customWidth="1"/>
    <col min="262" max="263" width="9.140625" style="3"/>
    <col min="264" max="264" width="12" style="3" customWidth="1"/>
    <col min="265" max="512" width="9.140625" style="3"/>
    <col min="513" max="513" width="22.28515625" style="3" customWidth="1"/>
    <col min="514" max="514" width="9.140625" style="3"/>
    <col min="515" max="516" width="25.7109375" style="3" customWidth="1"/>
    <col min="517" max="517" width="24" style="3" customWidth="1"/>
    <col min="518" max="519" width="9.140625" style="3"/>
    <col min="520" max="520" width="12" style="3" customWidth="1"/>
    <col min="521" max="768" width="9.140625" style="3"/>
    <col min="769" max="769" width="22.28515625" style="3" customWidth="1"/>
    <col min="770" max="770" width="9.140625" style="3"/>
    <col min="771" max="772" width="25.7109375" style="3" customWidth="1"/>
    <col min="773" max="773" width="24" style="3" customWidth="1"/>
    <col min="774" max="775" width="9.140625" style="3"/>
    <col min="776" max="776" width="12" style="3" customWidth="1"/>
    <col min="777" max="1024" width="9.140625" style="3"/>
    <col min="1025" max="1025" width="22.28515625" style="3" customWidth="1"/>
    <col min="1026" max="1026" width="9.140625" style="3"/>
    <col min="1027" max="1028" width="25.7109375" style="3" customWidth="1"/>
    <col min="1029" max="1029" width="24" style="3" customWidth="1"/>
    <col min="1030" max="1031" width="9.140625" style="3"/>
    <col min="1032" max="1032" width="12" style="3" customWidth="1"/>
    <col min="1033" max="1280" width="9.140625" style="3"/>
    <col min="1281" max="1281" width="22.28515625" style="3" customWidth="1"/>
    <col min="1282" max="1282" width="9.140625" style="3"/>
    <col min="1283" max="1284" width="25.7109375" style="3" customWidth="1"/>
    <col min="1285" max="1285" width="24" style="3" customWidth="1"/>
    <col min="1286" max="1287" width="9.140625" style="3"/>
    <col min="1288" max="1288" width="12" style="3" customWidth="1"/>
    <col min="1289" max="1536" width="9.140625" style="3"/>
    <col min="1537" max="1537" width="22.28515625" style="3" customWidth="1"/>
    <col min="1538" max="1538" width="9.140625" style="3"/>
    <col min="1539" max="1540" width="25.7109375" style="3" customWidth="1"/>
    <col min="1541" max="1541" width="24" style="3" customWidth="1"/>
    <col min="1542" max="1543" width="9.140625" style="3"/>
    <col min="1544" max="1544" width="12" style="3" customWidth="1"/>
    <col min="1545" max="1792" width="9.140625" style="3"/>
    <col min="1793" max="1793" width="22.28515625" style="3" customWidth="1"/>
    <col min="1794" max="1794" width="9.140625" style="3"/>
    <col min="1795" max="1796" width="25.7109375" style="3" customWidth="1"/>
    <col min="1797" max="1797" width="24" style="3" customWidth="1"/>
    <col min="1798" max="1799" width="9.140625" style="3"/>
    <col min="1800" max="1800" width="12" style="3" customWidth="1"/>
    <col min="1801" max="2048" width="9.140625" style="3"/>
    <col min="2049" max="2049" width="22.28515625" style="3" customWidth="1"/>
    <col min="2050" max="2050" width="9.140625" style="3"/>
    <col min="2051" max="2052" width="25.7109375" style="3" customWidth="1"/>
    <col min="2053" max="2053" width="24" style="3" customWidth="1"/>
    <col min="2054" max="2055" width="9.140625" style="3"/>
    <col min="2056" max="2056" width="12" style="3" customWidth="1"/>
    <col min="2057" max="2304" width="9.140625" style="3"/>
    <col min="2305" max="2305" width="22.28515625" style="3" customWidth="1"/>
    <col min="2306" max="2306" width="9.140625" style="3"/>
    <col min="2307" max="2308" width="25.7109375" style="3" customWidth="1"/>
    <col min="2309" max="2309" width="24" style="3" customWidth="1"/>
    <col min="2310" max="2311" width="9.140625" style="3"/>
    <col min="2312" max="2312" width="12" style="3" customWidth="1"/>
    <col min="2313" max="2560" width="9.140625" style="3"/>
    <col min="2561" max="2561" width="22.28515625" style="3" customWidth="1"/>
    <col min="2562" max="2562" width="9.140625" style="3"/>
    <col min="2563" max="2564" width="25.7109375" style="3" customWidth="1"/>
    <col min="2565" max="2565" width="24" style="3" customWidth="1"/>
    <col min="2566" max="2567" width="9.140625" style="3"/>
    <col min="2568" max="2568" width="12" style="3" customWidth="1"/>
    <col min="2569" max="2816" width="9.140625" style="3"/>
    <col min="2817" max="2817" width="22.28515625" style="3" customWidth="1"/>
    <col min="2818" max="2818" width="9.140625" style="3"/>
    <col min="2819" max="2820" width="25.7109375" style="3" customWidth="1"/>
    <col min="2821" max="2821" width="24" style="3" customWidth="1"/>
    <col min="2822" max="2823" width="9.140625" style="3"/>
    <col min="2824" max="2824" width="12" style="3" customWidth="1"/>
    <col min="2825" max="3072" width="9.140625" style="3"/>
    <col min="3073" max="3073" width="22.28515625" style="3" customWidth="1"/>
    <col min="3074" max="3074" width="9.140625" style="3"/>
    <col min="3075" max="3076" width="25.7109375" style="3" customWidth="1"/>
    <col min="3077" max="3077" width="24" style="3" customWidth="1"/>
    <col min="3078" max="3079" width="9.140625" style="3"/>
    <col min="3080" max="3080" width="12" style="3" customWidth="1"/>
    <col min="3081" max="3328" width="9.140625" style="3"/>
    <col min="3329" max="3329" width="22.28515625" style="3" customWidth="1"/>
    <col min="3330" max="3330" width="9.140625" style="3"/>
    <col min="3331" max="3332" width="25.7109375" style="3" customWidth="1"/>
    <col min="3333" max="3333" width="24" style="3" customWidth="1"/>
    <col min="3334" max="3335" width="9.140625" style="3"/>
    <col min="3336" max="3336" width="12" style="3" customWidth="1"/>
    <col min="3337" max="3584" width="9.140625" style="3"/>
    <col min="3585" max="3585" width="22.28515625" style="3" customWidth="1"/>
    <col min="3586" max="3586" width="9.140625" style="3"/>
    <col min="3587" max="3588" width="25.7109375" style="3" customWidth="1"/>
    <col min="3589" max="3589" width="24" style="3" customWidth="1"/>
    <col min="3590" max="3591" width="9.140625" style="3"/>
    <col min="3592" max="3592" width="12" style="3" customWidth="1"/>
    <col min="3593" max="3840" width="9.140625" style="3"/>
    <col min="3841" max="3841" width="22.28515625" style="3" customWidth="1"/>
    <col min="3842" max="3842" width="9.140625" style="3"/>
    <col min="3843" max="3844" width="25.7109375" style="3" customWidth="1"/>
    <col min="3845" max="3845" width="24" style="3" customWidth="1"/>
    <col min="3846" max="3847" width="9.140625" style="3"/>
    <col min="3848" max="3848" width="12" style="3" customWidth="1"/>
    <col min="3849" max="4096" width="9.140625" style="3"/>
    <col min="4097" max="4097" width="22.28515625" style="3" customWidth="1"/>
    <col min="4098" max="4098" width="9.140625" style="3"/>
    <col min="4099" max="4100" width="25.7109375" style="3" customWidth="1"/>
    <col min="4101" max="4101" width="24" style="3" customWidth="1"/>
    <col min="4102" max="4103" width="9.140625" style="3"/>
    <col min="4104" max="4104" width="12" style="3" customWidth="1"/>
    <col min="4105" max="4352" width="9.140625" style="3"/>
    <col min="4353" max="4353" width="22.28515625" style="3" customWidth="1"/>
    <col min="4354" max="4354" width="9.140625" style="3"/>
    <col min="4355" max="4356" width="25.7109375" style="3" customWidth="1"/>
    <col min="4357" max="4357" width="24" style="3" customWidth="1"/>
    <col min="4358" max="4359" width="9.140625" style="3"/>
    <col min="4360" max="4360" width="12" style="3" customWidth="1"/>
    <col min="4361" max="4608" width="9.140625" style="3"/>
    <col min="4609" max="4609" width="22.28515625" style="3" customWidth="1"/>
    <col min="4610" max="4610" width="9.140625" style="3"/>
    <col min="4611" max="4612" width="25.7109375" style="3" customWidth="1"/>
    <col min="4613" max="4613" width="24" style="3" customWidth="1"/>
    <col min="4614" max="4615" width="9.140625" style="3"/>
    <col min="4616" max="4616" width="12" style="3" customWidth="1"/>
    <col min="4617" max="4864" width="9.140625" style="3"/>
    <col min="4865" max="4865" width="22.28515625" style="3" customWidth="1"/>
    <col min="4866" max="4866" width="9.140625" style="3"/>
    <col min="4867" max="4868" width="25.7109375" style="3" customWidth="1"/>
    <col min="4869" max="4869" width="24" style="3" customWidth="1"/>
    <col min="4870" max="4871" width="9.140625" style="3"/>
    <col min="4872" max="4872" width="12" style="3" customWidth="1"/>
    <col min="4873" max="5120" width="9.140625" style="3"/>
    <col min="5121" max="5121" width="22.28515625" style="3" customWidth="1"/>
    <col min="5122" max="5122" width="9.140625" style="3"/>
    <col min="5123" max="5124" width="25.7109375" style="3" customWidth="1"/>
    <col min="5125" max="5125" width="24" style="3" customWidth="1"/>
    <col min="5126" max="5127" width="9.140625" style="3"/>
    <col min="5128" max="5128" width="12" style="3" customWidth="1"/>
    <col min="5129" max="5376" width="9.140625" style="3"/>
    <col min="5377" max="5377" width="22.28515625" style="3" customWidth="1"/>
    <col min="5378" max="5378" width="9.140625" style="3"/>
    <col min="5379" max="5380" width="25.7109375" style="3" customWidth="1"/>
    <col min="5381" max="5381" width="24" style="3" customWidth="1"/>
    <col min="5382" max="5383" width="9.140625" style="3"/>
    <col min="5384" max="5384" width="12" style="3" customWidth="1"/>
    <col min="5385" max="5632" width="9.140625" style="3"/>
    <col min="5633" max="5633" width="22.28515625" style="3" customWidth="1"/>
    <col min="5634" max="5634" width="9.140625" style="3"/>
    <col min="5635" max="5636" width="25.7109375" style="3" customWidth="1"/>
    <col min="5637" max="5637" width="24" style="3" customWidth="1"/>
    <col min="5638" max="5639" width="9.140625" style="3"/>
    <col min="5640" max="5640" width="12" style="3" customWidth="1"/>
    <col min="5641" max="5888" width="9.140625" style="3"/>
    <col min="5889" max="5889" width="22.28515625" style="3" customWidth="1"/>
    <col min="5890" max="5890" width="9.140625" style="3"/>
    <col min="5891" max="5892" width="25.7109375" style="3" customWidth="1"/>
    <col min="5893" max="5893" width="24" style="3" customWidth="1"/>
    <col min="5894" max="5895" width="9.140625" style="3"/>
    <col min="5896" max="5896" width="12" style="3" customWidth="1"/>
    <col min="5897" max="6144" width="9.140625" style="3"/>
    <col min="6145" max="6145" width="22.28515625" style="3" customWidth="1"/>
    <col min="6146" max="6146" width="9.140625" style="3"/>
    <col min="6147" max="6148" width="25.7109375" style="3" customWidth="1"/>
    <col min="6149" max="6149" width="24" style="3" customWidth="1"/>
    <col min="6150" max="6151" width="9.140625" style="3"/>
    <col min="6152" max="6152" width="12" style="3" customWidth="1"/>
    <col min="6153" max="6400" width="9.140625" style="3"/>
    <col min="6401" max="6401" width="22.28515625" style="3" customWidth="1"/>
    <col min="6402" max="6402" width="9.140625" style="3"/>
    <col min="6403" max="6404" width="25.7109375" style="3" customWidth="1"/>
    <col min="6405" max="6405" width="24" style="3" customWidth="1"/>
    <col min="6406" max="6407" width="9.140625" style="3"/>
    <col min="6408" max="6408" width="12" style="3" customWidth="1"/>
    <col min="6409" max="6656" width="9.140625" style="3"/>
    <col min="6657" max="6657" width="22.28515625" style="3" customWidth="1"/>
    <col min="6658" max="6658" width="9.140625" style="3"/>
    <col min="6659" max="6660" width="25.7109375" style="3" customWidth="1"/>
    <col min="6661" max="6661" width="24" style="3" customWidth="1"/>
    <col min="6662" max="6663" width="9.140625" style="3"/>
    <col min="6664" max="6664" width="12" style="3" customWidth="1"/>
    <col min="6665" max="6912" width="9.140625" style="3"/>
    <col min="6913" max="6913" width="22.28515625" style="3" customWidth="1"/>
    <col min="6914" max="6914" width="9.140625" style="3"/>
    <col min="6915" max="6916" width="25.7109375" style="3" customWidth="1"/>
    <col min="6917" max="6917" width="24" style="3" customWidth="1"/>
    <col min="6918" max="6919" width="9.140625" style="3"/>
    <col min="6920" max="6920" width="12" style="3" customWidth="1"/>
    <col min="6921" max="7168" width="9.140625" style="3"/>
    <col min="7169" max="7169" width="22.28515625" style="3" customWidth="1"/>
    <col min="7170" max="7170" width="9.140625" style="3"/>
    <col min="7171" max="7172" width="25.7109375" style="3" customWidth="1"/>
    <col min="7173" max="7173" width="24" style="3" customWidth="1"/>
    <col min="7174" max="7175" width="9.140625" style="3"/>
    <col min="7176" max="7176" width="12" style="3" customWidth="1"/>
    <col min="7177" max="7424" width="9.140625" style="3"/>
    <col min="7425" max="7425" width="22.28515625" style="3" customWidth="1"/>
    <col min="7426" max="7426" width="9.140625" style="3"/>
    <col min="7427" max="7428" width="25.7109375" style="3" customWidth="1"/>
    <col min="7429" max="7429" width="24" style="3" customWidth="1"/>
    <col min="7430" max="7431" width="9.140625" style="3"/>
    <col min="7432" max="7432" width="12" style="3" customWidth="1"/>
    <col min="7433" max="7680" width="9.140625" style="3"/>
    <col min="7681" max="7681" width="22.28515625" style="3" customWidth="1"/>
    <col min="7682" max="7682" width="9.140625" style="3"/>
    <col min="7683" max="7684" width="25.7109375" style="3" customWidth="1"/>
    <col min="7685" max="7685" width="24" style="3" customWidth="1"/>
    <col min="7686" max="7687" width="9.140625" style="3"/>
    <col min="7688" max="7688" width="12" style="3" customWidth="1"/>
    <col min="7689" max="7936" width="9.140625" style="3"/>
    <col min="7937" max="7937" width="22.28515625" style="3" customWidth="1"/>
    <col min="7938" max="7938" width="9.140625" style="3"/>
    <col min="7939" max="7940" width="25.7109375" style="3" customWidth="1"/>
    <col min="7941" max="7941" width="24" style="3" customWidth="1"/>
    <col min="7942" max="7943" width="9.140625" style="3"/>
    <col min="7944" max="7944" width="12" style="3" customWidth="1"/>
    <col min="7945" max="8192" width="9.140625" style="3"/>
    <col min="8193" max="8193" width="22.28515625" style="3" customWidth="1"/>
    <col min="8194" max="8194" width="9.140625" style="3"/>
    <col min="8195" max="8196" width="25.7109375" style="3" customWidth="1"/>
    <col min="8197" max="8197" width="24" style="3" customWidth="1"/>
    <col min="8198" max="8199" width="9.140625" style="3"/>
    <col min="8200" max="8200" width="12" style="3" customWidth="1"/>
    <col min="8201" max="8448" width="9.140625" style="3"/>
    <col min="8449" max="8449" width="22.28515625" style="3" customWidth="1"/>
    <col min="8450" max="8450" width="9.140625" style="3"/>
    <col min="8451" max="8452" width="25.7109375" style="3" customWidth="1"/>
    <col min="8453" max="8453" width="24" style="3" customWidth="1"/>
    <col min="8454" max="8455" width="9.140625" style="3"/>
    <col min="8456" max="8456" width="12" style="3" customWidth="1"/>
    <col min="8457" max="8704" width="9.140625" style="3"/>
    <col min="8705" max="8705" width="22.28515625" style="3" customWidth="1"/>
    <col min="8706" max="8706" width="9.140625" style="3"/>
    <col min="8707" max="8708" width="25.7109375" style="3" customWidth="1"/>
    <col min="8709" max="8709" width="24" style="3" customWidth="1"/>
    <col min="8710" max="8711" width="9.140625" style="3"/>
    <col min="8712" max="8712" width="12" style="3" customWidth="1"/>
    <col min="8713" max="8960" width="9.140625" style="3"/>
    <col min="8961" max="8961" width="22.28515625" style="3" customWidth="1"/>
    <col min="8962" max="8962" width="9.140625" style="3"/>
    <col min="8963" max="8964" width="25.7109375" style="3" customWidth="1"/>
    <col min="8965" max="8965" width="24" style="3" customWidth="1"/>
    <col min="8966" max="8967" width="9.140625" style="3"/>
    <col min="8968" max="8968" width="12" style="3" customWidth="1"/>
    <col min="8969" max="9216" width="9.140625" style="3"/>
    <col min="9217" max="9217" width="22.28515625" style="3" customWidth="1"/>
    <col min="9218" max="9218" width="9.140625" style="3"/>
    <col min="9219" max="9220" width="25.7109375" style="3" customWidth="1"/>
    <col min="9221" max="9221" width="24" style="3" customWidth="1"/>
    <col min="9222" max="9223" width="9.140625" style="3"/>
    <col min="9224" max="9224" width="12" style="3" customWidth="1"/>
    <col min="9225" max="9472" width="9.140625" style="3"/>
    <col min="9473" max="9473" width="22.28515625" style="3" customWidth="1"/>
    <col min="9474" max="9474" width="9.140625" style="3"/>
    <col min="9475" max="9476" width="25.7109375" style="3" customWidth="1"/>
    <col min="9477" max="9477" width="24" style="3" customWidth="1"/>
    <col min="9478" max="9479" width="9.140625" style="3"/>
    <col min="9480" max="9480" width="12" style="3" customWidth="1"/>
    <col min="9481" max="9728" width="9.140625" style="3"/>
    <col min="9729" max="9729" width="22.28515625" style="3" customWidth="1"/>
    <col min="9730" max="9730" width="9.140625" style="3"/>
    <col min="9731" max="9732" width="25.7109375" style="3" customWidth="1"/>
    <col min="9733" max="9733" width="24" style="3" customWidth="1"/>
    <col min="9734" max="9735" width="9.140625" style="3"/>
    <col min="9736" max="9736" width="12" style="3" customWidth="1"/>
    <col min="9737" max="9984" width="9.140625" style="3"/>
    <col min="9985" max="9985" width="22.28515625" style="3" customWidth="1"/>
    <col min="9986" max="9986" width="9.140625" style="3"/>
    <col min="9987" max="9988" width="25.7109375" style="3" customWidth="1"/>
    <col min="9989" max="9989" width="24" style="3" customWidth="1"/>
    <col min="9990" max="9991" width="9.140625" style="3"/>
    <col min="9992" max="9992" width="12" style="3" customWidth="1"/>
    <col min="9993" max="10240" width="9.140625" style="3"/>
    <col min="10241" max="10241" width="22.28515625" style="3" customWidth="1"/>
    <col min="10242" max="10242" width="9.140625" style="3"/>
    <col min="10243" max="10244" width="25.7109375" style="3" customWidth="1"/>
    <col min="10245" max="10245" width="24" style="3" customWidth="1"/>
    <col min="10246" max="10247" width="9.140625" style="3"/>
    <col min="10248" max="10248" width="12" style="3" customWidth="1"/>
    <col min="10249" max="10496" width="9.140625" style="3"/>
    <col min="10497" max="10497" width="22.28515625" style="3" customWidth="1"/>
    <col min="10498" max="10498" width="9.140625" style="3"/>
    <col min="10499" max="10500" width="25.7109375" style="3" customWidth="1"/>
    <col min="10501" max="10501" width="24" style="3" customWidth="1"/>
    <col min="10502" max="10503" width="9.140625" style="3"/>
    <col min="10504" max="10504" width="12" style="3" customWidth="1"/>
    <col min="10505" max="10752" width="9.140625" style="3"/>
    <col min="10753" max="10753" width="22.28515625" style="3" customWidth="1"/>
    <col min="10754" max="10754" width="9.140625" style="3"/>
    <col min="10755" max="10756" width="25.7109375" style="3" customWidth="1"/>
    <col min="10757" max="10757" width="24" style="3" customWidth="1"/>
    <col min="10758" max="10759" width="9.140625" style="3"/>
    <col min="10760" max="10760" width="12" style="3" customWidth="1"/>
    <col min="10761" max="11008" width="9.140625" style="3"/>
    <col min="11009" max="11009" width="22.28515625" style="3" customWidth="1"/>
    <col min="11010" max="11010" width="9.140625" style="3"/>
    <col min="11011" max="11012" width="25.7109375" style="3" customWidth="1"/>
    <col min="11013" max="11013" width="24" style="3" customWidth="1"/>
    <col min="11014" max="11015" width="9.140625" style="3"/>
    <col min="11016" max="11016" width="12" style="3" customWidth="1"/>
    <col min="11017" max="11264" width="9.140625" style="3"/>
    <col min="11265" max="11265" width="22.28515625" style="3" customWidth="1"/>
    <col min="11266" max="11266" width="9.140625" style="3"/>
    <col min="11267" max="11268" width="25.7109375" style="3" customWidth="1"/>
    <col min="11269" max="11269" width="24" style="3" customWidth="1"/>
    <col min="11270" max="11271" width="9.140625" style="3"/>
    <col min="11272" max="11272" width="12" style="3" customWidth="1"/>
    <col min="11273" max="11520" width="9.140625" style="3"/>
    <col min="11521" max="11521" width="22.28515625" style="3" customWidth="1"/>
    <col min="11522" max="11522" width="9.140625" style="3"/>
    <col min="11523" max="11524" width="25.7109375" style="3" customWidth="1"/>
    <col min="11525" max="11525" width="24" style="3" customWidth="1"/>
    <col min="11526" max="11527" width="9.140625" style="3"/>
    <col min="11528" max="11528" width="12" style="3" customWidth="1"/>
    <col min="11529" max="11776" width="9.140625" style="3"/>
    <col min="11777" max="11777" width="22.28515625" style="3" customWidth="1"/>
    <col min="11778" max="11778" width="9.140625" style="3"/>
    <col min="11779" max="11780" width="25.7109375" style="3" customWidth="1"/>
    <col min="11781" max="11781" width="24" style="3" customWidth="1"/>
    <col min="11782" max="11783" width="9.140625" style="3"/>
    <col min="11784" max="11784" width="12" style="3" customWidth="1"/>
    <col min="11785" max="12032" width="9.140625" style="3"/>
    <col min="12033" max="12033" width="22.28515625" style="3" customWidth="1"/>
    <col min="12034" max="12034" width="9.140625" style="3"/>
    <col min="12035" max="12036" width="25.7109375" style="3" customWidth="1"/>
    <col min="12037" max="12037" width="24" style="3" customWidth="1"/>
    <col min="12038" max="12039" width="9.140625" style="3"/>
    <col min="12040" max="12040" width="12" style="3" customWidth="1"/>
    <col min="12041" max="12288" width="9.140625" style="3"/>
    <col min="12289" max="12289" width="22.28515625" style="3" customWidth="1"/>
    <col min="12290" max="12290" width="9.140625" style="3"/>
    <col min="12291" max="12292" width="25.7109375" style="3" customWidth="1"/>
    <col min="12293" max="12293" width="24" style="3" customWidth="1"/>
    <col min="12294" max="12295" width="9.140625" style="3"/>
    <col min="12296" max="12296" width="12" style="3" customWidth="1"/>
    <col min="12297" max="12544" width="9.140625" style="3"/>
    <col min="12545" max="12545" width="22.28515625" style="3" customWidth="1"/>
    <col min="12546" max="12546" width="9.140625" style="3"/>
    <col min="12547" max="12548" width="25.7109375" style="3" customWidth="1"/>
    <col min="12549" max="12549" width="24" style="3" customWidth="1"/>
    <col min="12550" max="12551" width="9.140625" style="3"/>
    <col min="12552" max="12552" width="12" style="3" customWidth="1"/>
    <col min="12553" max="12800" width="9.140625" style="3"/>
    <col min="12801" max="12801" width="22.28515625" style="3" customWidth="1"/>
    <col min="12802" max="12802" width="9.140625" style="3"/>
    <col min="12803" max="12804" width="25.7109375" style="3" customWidth="1"/>
    <col min="12805" max="12805" width="24" style="3" customWidth="1"/>
    <col min="12806" max="12807" width="9.140625" style="3"/>
    <col min="12808" max="12808" width="12" style="3" customWidth="1"/>
    <col min="12809" max="13056" width="9.140625" style="3"/>
    <col min="13057" max="13057" width="22.28515625" style="3" customWidth="1"/>
    <col min="13058" max="13058" width="9.140625" style="3"/>
    <col min="13059" max="13060" width="25.7109375" style="3" customWidth="1"/>
    <col min="13061" max="13061" width="24" style="3" customWidth="1"/>
    <col min="13062" max="13063" width="9.140625" style="3"/>
    <col min="13064" max="13064" width="12" style="3" customWidth="1"/>
    <col min="13065" max="13312" width="9.140625" style="3"/>
    <col min="13313" max="13313" width="22.28515625" style="3" customWidth="1"/>
    <col min="13314" max="13314" width="9.140625" style="3"/>
    <col min="13315" max="13316" width="25.7109375" style="3" customWidth="1"/>
    <col min="13317" max="13317" width="24" style="3" customWidth="1"/>
    <col min="13318" max="13319" width="9.140625" style="3"/>
    <col min="13320" max="13320" width="12" style="3" customWidth="1"/>
    <col min="13321" max="13568" width="9.140625" style="3"/>
    <col min="13569" max="13569" width="22.28515625" style="3" customWidth="1"/>
    <col min="13570" max="13570" width="9.140625" style="3"/>
    <col min="13571" max="13572" width="25.7109375" style="3" customWidth="1"/>
    <col min="13573" max="13573" width="24" style="3" customWidth="1"/>
    <col min="13574" max="13575" width="9.140625" style="3"/>
    <col min="13576" max="13576" width="12" style="3" customWidth="1"/>
    <col min="13577" max="13824" width="9.140625" style="3"/>
    <col min="13825" max="13825" width="22.28515625" style="3" customWidth="1"/>
    <col min="13826" max="13826" width="9.140625" style="3"/>
    <col min="13827" max="13828" width="25.7109375" style="3" customWidth="1"/>
    <col min="13829" max="13829" width="24" style="3" customWidth="1"/>
    <col min="13830" max="13831" width="9.140625" style="3"/>
    <col min="13832" max="13832" width="12" style="3" customWidth="1"/>
    <col min="13833" max="14080" width="9.140625" style="3"/>
    <col min="14081" max="14081" width="22.28515625" style="3" customWidth="1"/>
    <col min="14082" max="14082" width="9.140625" style="3"/>
    <col min="14083" max="14084" width="25.7109375" style="3" customWidth="1"/>
    <col min="14085" max="14085" width="24" style="3" customWidth="1"/>
    <col min="14086" max="14087" width="9.140625" style="3"/>
    <col min="14088" max="14088" width="12" style="3" customWidth="1"/>
    <col min="14089" max="14336" width="9.140625" style="3"/>
    <col min="14337" max="14337" width="22.28515625" style="3" customWidth="1"/>
    <col min="14338" max="14338" width="9.140625" style="3"/>
    <col min="14339" max="14340" width="25.7109375" style="3" customWidth="1"/>
    <col min="14341" max="14341" width="24" style="3" customWidth="1"/>
    <col min="14342" max="14343" width="9.140625" style="3"/>
    <col min="14344" max="14344" width="12" style="3" customWidth="1"/>
    <col min="14345" max="14592" width="9.140625" style="3"/>
    <col min="14593" max="14593" width="22.28515625" style="3" customWidth="1"/>
    <col min="14594" max="14594" width="9.140625" style="3"/>
    <col min="14595" max="14596" width="25.7109375" style="3" customWidth="1"/>
    <col min="14597" max="14597" width="24" style="3" customWidth="1"/>
    <col min="14598" max="14599" width="9.140625" style="3"/>
    <col min="14600" max="14600" width="12" style="3" customWidth="1"/>
    <col min="14601" max="14848" width="9.140625" style="3"/>
    <col min="14849" max="14849" width="22.28515625" style="3" customWidth="1"/>
    <col min="14850" max="14850" width="9.140625" style="3"/>
    <col min="14851" max="14852" width="25.7109375" style="3" customWidth="1"/>
    <col min="14853" max="14853" width="24" style="3" customWidth="1"/>
    <col min="14854" max="14855" width="9.140625" style="3"/>
    <col min="14856" max="14856" width="12" style="3" customWidth="1"/>
    <col min="14857" max="15104" width="9.140625" style="3"/>
    <col min="15105" max="15105" width="22.28515625" style="3" customWidth="1"/>
    <col min="15106" max="15106" width="9.140625" style="3"/>
    <col min="15107" max="15108" width="25.7109375" style="3" customWidth="1"/>
    <col min="15109" max="15109" width="24" style="3" customWidth="1"/>
    <col min="15110" max="15111" width="9.140625" style="3"/>
    <col min="15112" max="15112" width="12" style="3" customWidth="1"/>
    <col min="15113" max="15360" width="9.140625" style="3"/>
    <col min="15361" max="15361" width="22.28515625" style="3" customWidth="1"/>
    <col min="15362" max="15362" width="9.140625" style="3"/>
    <col min="15363" max="15364" width="25.7109375" style="3" customWidth="1"/>
    <col min="15365" max="15365" width="24" style="3" customWidth="1"/>
    <col min="15366" max="15367" width="9.140625" style="3"/>
    <col min="15368" max="15368" width="12" style="3" customWidth="1"/>
    <col min="15369" max="15616" width="9.140625" style="3"/>
    <col min="15617" max="15617" width="22.28515625" style="3" customWidth="1"/>
    <col min="15618" max="15618" width="9.140625" style="3"/>
    <col min="15619" max="15620" width="25.7109375" style="3" customWidth="1"/>
    <col min="15621" max="15621" width="24" style="3" customWidth="1"/>
    <col min="15622" max="15623" width="9.140625" style="3"/>
    <col min="15624" max="15624" width="12" style="3" customWidth="1"/>
    <col min="15625" max="15872" width="9.140625" style="3"/>
    <col min="15873" max="15873" width="22.28515625" style="3" customWidth="1"/>
    <col min="15874" max="15874" width="9.140625" style="3"/>
    <col min="15875" max="15876" width="25.7109375" style="3" customWidth="1"/>
    <col min="15877" max="15877" width="24" style="3" customWidth="1"/>
    <col min="15878" max="15879" width="9.140625" style="3"/>
    <col min="15880" max="15880" width="12" style="3" customWidth="1"/>
    <col min="15881" max="16128" width="9.140625" style="3"/>
    <col min="16129" max="16129" width="22.28515625" style="3" customWidth="1"/>
    <col min="16130" max="16130" width="9.140625" style="3"/>
    <col min="16131" max="16132" width="25.7109375" style="3" customWidth="1"/>
    <col min="16133" max="16133" width="24" style="3" customWidth="1"/>
    <col min="16134" max="16135" width="9.140625" style="3"/>
    <col min="16136" max="16136" width="12" style="3" customWidth="1"/>
    <col min="16137" max="16384" width="9.140625" style="3"/>
  </cols>
  <sheetData>
    <row r="1" spans="2:14" ht="60.75" customHeight="1" x14ac:dyDescent="0.25">
      <c r="B1" s="188" t="s">
        <v>558</v>
      </c>
      <c r="C1" s="188"/>
      <c r="D1" s="188"/>
      <c r="E1" s="188"/>
      <c r="F1" s="2"/>
      <c r="G1" s="2"/>
      <c r="H1" s="2"/>
      <c r="I1" s="2"/>
      <c r="J1" s="2"/>
      <c r="K1" s="2"/>
      <c r="L1" s="2"/>
      <c r="M1" s="2"/>
      <c r="N1" s="2"/>
    </row>
    <row r="3" spans="2:14" ht="18.75" x14ac:dyDescent="0.25">
      <c r="B3" s="189" t="s">
        <v>79</v>
      </c>
      <c r="C3" s="189"/>
      <c r="D3" s="189"/>
      <c r="E3" s="189"/>
    </row>
    <row r="4" spans="2:14" ht="54.75" customHeight="1" x14ac:dyDescent="0.25">
      <c r="B4" s="187" t="s">
        <v>106</v>
      </c>
      <c r="C4" s="187"/>
      <c r="D4" s="187"/>
      <c r="E4" s="187"/>
    </row>
    <row r="5" spans="2:14" ht="20.25" x14ac:dyDescent="0.25">
      <c r="B5" s="4"/>
      <c r="C5" s="5"/>
      <c r="D5" s="4"/>
      <c r="E5" s="6"/>
    </row>
    <row r="6" spans="2:14" ht="25.5" x14ac:dyDescent="0.25">
      <c r="B6" s="7" t="s">
        <v>80</v>
      </c>
      <c r="C6" s="8" t="s">
        <v>81</v>
      </c>
      <c r="D6" s="9" t="s">
        <v>23</v>
      </c>
      <c r="E6" s="10" t="s">
        <v>82</v>
      </c>
    </row>
    <row r="7" spans="2:14" x14ac:dyDescent="0.25">
      <c r="B7" s="11">
        <v>1</v>
      </c>
      <c r="C7" s="12">
        <v>2</v>
      </c>
      <c r="D7" s="11">
        <v>3</v>
      </c>
      <c r="E7" s="13">
        <v>4</v>
      </c>
    </row>
    <row r="8" spans="2:14" x14ac:dyDescent="0.25">
      <c r="B8" s="14" t="s">
        <v>83</v>
      </c>
      <c r="C8" s="15" t="s">
        <v>12</v>
      </c>
      <c r="D8" s="16"/>
      <c r="E8" s="17">
        <f t="shared" ref="E8:E12" si="0">D8*1.23</f>
        <v>0</v>
      </c>
    </row>
    <row r="9" spans="2:14" x14ac:dyDescent="0.25">
      <c r="B9" s="14" t="s">
        <v>84</v>
      </c>
      <c r="C9" s="15" t="s">
        <v>76</v>
      </c>
      <c r="D9" s="16"/>
      <c r="E9" s="17">
        <f t="shared" si="0"/>
        <v>0</v>
      </c>
    </row>
    <row r="10" spans="2:14" ht="25.5" x14ac:dyDescent="0.25">
      <c r="B10" s="14" t="s">
        <v>85</v>
      </c>
      <c r="C10" s="15" t="s">
        <v>538</v>
      </c>
      <c r="D10" s="16"/>
      <c r="E10" s="17">
        <f t="shared" si="0"/>
        <v>0</v>
      </c>
    </row>
    <row r="11" spans="2:14" ht="58.5" customHeight="1" x14ac:dyDescent="0.25">
      <c r="B11" s="14" t="s">
        <v>555</v>
      </c>
      <c r="C11" s="150" t="s">
        <v>539</v>
      </c>
      <c r="D11" s="151"/>
      <c r="E11" s="152">
        <f t="shared" si="0"/>
        <v>0</v>
      </c>
    </row>
    <row r="12" spans="2:14" ht="25.5" x14ac:dyDescent="0.25">
      <c r="B12" s="14" t="s">
        <v>86</v>
      </c>
      <c r="C12" s="15" t="s">
        <v>101</v>
      </c>
      <c r="D12" s="16"/>
      <c r="E12" s="17">
        <f t="shared" si="0"/>
        <v>0</v>
      </c>
    </row>
    <row r="13" spans="2:14" ht="31.5" customHeight="1" x14ac:dyDescent="0.25">
      <c r="B13" s="190" t="s">
        <v>87</v>
      </c>
      <c r="C13" s="191"/>
      <c r="D13" s="18">
        <f>SUM(D8:D12)</f>
        <v>0</v>
      </c>
      <c r="E13" s="19">
        <f>SUM(E8:E12)</f>
        <v>0</v>
      </c>
    </row>
    <row r="14" spans="2:14" x14ac:dyDescent="0.25">
      <c r="B14" s="190" t="s">
        <v>14</v>
      </c>
      <c r="C14" s="191"/>
      <c r="D14" s="20">
        <f>SUM(E8:E12)-D13</f>
        <v>0</v>
      </c>
      <c r="E14" s="19"/>
    </row>
    <row r="15" spans="2:14" ht="36.75" customHeight="1" x14ac:dyDescent="0.25">
      <c r="B15" s="190" t="s">
        <v>88</v>
      </c>
      <c r="C15" s="191"/>
      <c r="D15" s="192">
        <f>E13</f>
        <v>0</v>
      </c>
      <c r="E15" s="192"/>
    </row>
    <row r="16" spans="2:14" x14ac:dyDescent="0.25">
      <c r="C16" s="21"/>
      <c r="D16" s="22"/>
      <c r="E16" s="1"/>
    </row>
    <row r="17" spans="2:5" ht="24.75" customHeight="1" x14ac:dyDescent="0.25">
      <c r="B17" s="187"/>
      <c r="C17" s="187"/>
      <c r="D17" s="187"/>
      <c r="E17" s="187"/>
    </row>
    <row r="18" spans="2:5" x14ac:dyDescent="0.25">
      <c r="B18" s="33"/>
      <c r="C18" s="34" t="s">
        <v>105</v>
      </c>
      <c r="D18" s="35">
        <f>SUM(D8:D11)</f>
        <v>0</v>
      </c>
      <c r="E18" s="35">
        <f>D18*1.23</f>
        <v>0</v>
      </c>
    </row>
    <row r="19" spans="2:5" ht="30" x14ac:dyDescent="0.25">
      <c r="B19" s="33"/>
      <c r="C19" s="36" t="s">
        <v>556</v>
      </c>
      <c r="D19" s="35">
        <f>D12</f>
        <v>0</v>
      </c>
      <c r="E19" s="35">
        <f>D19*1.23</f>
        <v>0</v>
      </c>
    </row>
  </sheetData>
  <mergeCells count="8">
    <mergeCell ref="B17:E17"/>
    <mergeCell ref="B1:E1"/>
    <mergeCell ref="B3:E3"/>
    <mergeCell ref="B4:E4"/>
    <mergeCell ref="B13:C13"/>
    <mergeCell ref="B14:C14"/>
    <mergeCell ref="B15:C15"/>
    <mergeCell ref="D15:E15"/>
  </mergeCells>
  <phoneticPr fontId="4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74"/>
  <sheetViews>
    <sheetView view="pageBreakPreview" zoomScale="60" zoomScaleNormal="95" workbookViewId="0">
      <selection activeCell="G7" sqref="G7:G61"/>
    </sheetView>
  </sheetViews>
  <sheetFormatPr defaultRowHeight="12.75" x14ac:dyDescent="0.2"/>
  <cols>
    <col min="2" max="2" width="10.42578125" customWidth="1"/>
    <col min="3" max="3" width="16.42578125" customWidth="1"/>
    <col min="4" max="4" width="35" style="124" customWidth="1"/>
    <col min="5" max="5" width="10.140625" customWidth="1"/>
    <col min="6" max="6" width="9.140625" style="125"/>
    <col min="7" max="7" width="13" style="126" customWidth="1"/>
    <col min="8" max="8" width="13.7109375" style="133" customWidth="1"/>
    <col min="9" max="9" width="12.5703125" customWidth="1"/>
  </cols>
  <sheetData>
    <row r="2" spans="1:11" x14ac:dyDescent="0.2">
      <c r="C2" s="193" t="s">
        <v>100</v>
      </c>
      <c r="D2" s="194"/>
      <c r="E2" s="194"/>
      <c r="F2" s="194"/>
      <c r="G2" s="164"/>
      <c r="H2" s="164"/>
      <c r="I2" s="43"/>
      <c r="J2" s="43"/>
      <c r="K2" s="43"/>
    </row>
    <row r="3" spans="1:11" s="47" customFormat="1" ht="25.5" x14ac:dyDescent="0.2">
      <c r="A3" s="37" t="s">
        <v>16</v>
      </c>
      <c r="B3" s="37" t="s">
        <v>17</v>
      </c>
      <c r="C3" s="37" t="s">
        <v>18</v>
      </c>
      <c r="D3" s="37" t="s">
        <v>19</v>
      </c>
      <c r="E3" s="44" t="s">
        <v>1</v>
      </c>
      <c r="F3" s="45" t="s">
        <v>2</v>
      </c>
      <c r="G3" s="46" t="s">
        <v>10</v>
      </c>
      <c r="H3" s="130" t="s">
        <v>11</v>
      </c>
      <c r="I3" s="43"/>
      <c r="J3" s="43"/>
      <c r="K3" s="43"/>
    </row>
    <row r="4" spans="1:11" x14ac:dyDescent="0.2">
      <c r="A4" s="38" t="s">
        <v>24</v>
      </c>
      <c r="B4" s="39" t="s">
        <v>24</v>
      </c>
      <c r="C4" s="39" t="s">
        <v>107</v>
      </c>
      <c r="D4" s="39" t="s">
        <v>108</v>
      </c>
      <c r="E4" s="40" t="s">
        <v>24</v>
      </c>
      <c r="F4" s="40" t="s">
        <v>24</v>
      </c>
      <c r="G4" s="40" t="s">
        <v>24</v>
      </c>
      <c r="H4" s="131" t="s">
        <v>24</v>
      </c>
      <c r="I4" s="118"/>
      <c r="J4" s="119"/>
      <c r="K4" s="120"/>
    </row>
    <row r="5" spans="1:11" x14ac:dyDescent="0.2">
      <c r="A5" s="38" t="s">
        <v>25</v>
      </c>
      <c r="B5" s="39" t="s">
        <v>109</v>
      </c>
      <c r="C5" s="39" t="s">
        <v>110</v>
      </c>
      <c r="D5" s="39" t="s">
        <v>0</v>
      </c>
      <c r="E5" s="40" t="s">
        <v>24</v>
      </c>
      <c r="F5" s="40" t="s">
        <v>24</v>
      </c>
      <c r="G5" s="40" t="s">
        <v>24</v>
      </c>
      <c r="H5" s="131">
        <f>SUM(H7:H16)</f>
        <v>0</v>
      </c>
      <c r="I5" s="118"/>
      <c r="J5" s="119"/>
      <c r="K5" s="120"/>
    </row>
    <row r="6" spans="1:11" x14ac:dyDescent="0.2">
      <c r="A6" s="38" t="s">
        <v>26</v>
      </c>
      <c r="B6" s="39" t="s">
        <v>24</v>
      </c>
      <c r="C6" s="39" t="s">
        <v>111</v>
      </c>
      <c r="D6" s="39" t="s">
        <v>111</v>
      </c>
      <c r="E6" s="40" t="s">
        <v>24</v>
      </c>
      <c r="F6" s="40" t="s">
        <v>24</v>
      </c>
      <c r="G6" s="40" t="s">
        <v>24</v>
      </c>
      <c r="H6" s="131" t="s">
        <v>24</v>
      </c>
      <c r="I6" s="118"/>
      <c r="J6" s="119"/>
      <c r="K6" s="120"/>
    </row>
    <row r="7" spans="1:11" ht="38.25" x14ac:dyDescent="0.2">
      <c r="A7" s="48" t="s">
        <v>112</v>
      </c>
      <c r="B7" s="49" t="s">
        <v>113</v>
      </c>
      <c r="C7" s="49" t="s">
        <v>114</v>
      </c>
      <c r="D7" s="49" t="s">
        <v>115</v>
      </c>
      <c r="E7" s="49" t="s">
        <v>3</v>
      </c>
      <c r="F7" s="50">
        <v>0.32200000000000001</v>
      </c>
      <c r="G7" s="132"/>
      <c r="H7" s="132">
        <f>ROUND(F7*G7,2)</f>
        <v>0</v>
      </c>
      <c r="I7" s="118"/>
      <c r="J7" s="119"/>
      <c r="K7" s="120"/>
    </row>
    <row r="8" spans="1:11" ht="38.25" x14ac:dyDescent="0.2">
      <c r="A8" s="48" t="s">
        <v>116</v>
      </c>
      <c r="B8" s="49" t="s">
        <v>117</v>
      </c>
      <c r="C8" s="49"/>
      <c r="D8" s="49" t="s">
        <v>118</v>
      </c>
      <c r="E8" s="49" t="s">
        <v>119</v>
      </c>
      <c r="F8" s="50">
        <v>6.0000000000000001E-3</v>
      </c>
      <c r="G8" s="132"/>
      <c r="H8" s="132">
        <f t="shared" ref="H8:H16" si="0">ROUND(F8*G8,2)</f>
        <v>0</v>
      </c>
      <c r="I8" s="118"/>
      <c r="J8" s="119"/>
      <c r="K8" s="120"/>
    </row>
    <row r="9" spans="1:11" ht="76.5" x14ac:dyDescent="0.2">
      <c r="A9" s="48" t="s">
        <v>120</v>
      </c>
      <c r="B9" s="49" t="s">
        <v>117</v>
      </c>
      <c r="C9" s="49"/>
      <c r="D9" s="49" t="s">
        <v>121</v>
      </c>
      <c r="E9" s="49" t="s">
        <v>6</v>
      </c>
      <c r="F9" s="50">
        <v>31</v>
      </c>
      <c r="G9" s="50"/>
      <c r="H9" s="132">
        <f t="shared" si="0"/>
        <v>0</v>
      </c>
      <c r="I9" s="118"/>
      <c r="J9" s="119"/>
      <c r="K9" s="120"/>
    </row>
    <row r="10" spans="1:11" ht="76.5" x14ac:dyDescent="0.2">
      <c r="A10" s="48" t="s">
        <v>122</v>
      </c>
      <c r="B10" s="49" t="s">
        <v>117</v>
      </c>
      <c r="C10" s="49" t="s">
        <v>123</v>
      </c>
      <c r="D10" s="49" t="s">
        <v>124</v>
      </c>
      <c r="E10" s="49" t="s">
        <v>9</v>
      </c>
      <c r="F10" s="50">
        <v>3</v>
      </c>
      <c r="G10" s="50"/>
      <c r="H10" s="132">
        <f t="shared" si="0"/>
        <v>0</v>
      </c>
      <c r="I10" s="118"/>
      <c r="J10" s="119"/>
      <c r="K10" s="120"/>
    </row>
    <row r="11" spans="1:11" ht="76.5" x14ac:dyDescent="0.2">
      <c r="A11" s="48" t="s">
        <v>125</v>
      </c>
      <c r="B11" s="49" t="s">
        <v>117</v>
      </c>
      <c r="C11" s="49" t="s">
        <v>126</v>
      </c>
      <c r="D11" s="49" t="s">
        <v>127</v>
      </c>
      <c r="E11" s="49" t="s">
        <v>9</v>
      </c>
      <c r="F11" s="50">
        <v>2</v>
      </c>
      <c r="G11" s="50"/>
      <c r="H11" s="132">
        <f t="shared" si="0"/>
        <v>0</v>
      </c>
      <c r="I11" s="118"/>
      <c r="J11" s="119"/>
      <c r="K11" s="120"/>
    </row>
    <row r="12" spans="1:11" ht="89.25" x14ac:dyDescent="0.2">
      <c r="A12" s="48" t="s">
        <v>128</v>
      </c>
      <c r="B12" s="49" t="s">
        <v>117</v>
      </c>
      <c r="C12" s="49"/>
      <c r="D12" s="49" t="s">
        <v>129</v>
      </c>
      <c r="E12" s="49" t="s">
        <v>6</v>
      </c>
      <c r="F12" s="50">
        <v>2</v>
      </c>
      <c r="G12" s="50"/>
      <c r="H12" s="132">
        <f t="shared" si="0"/>
        <v>0</v>
      </c>
      <c r="I12" s="118"/>
      <c r="J12" s="119"/>
      <c r="K12" s="120"/>
    </row>
    <row r="13" spans="1:11" ht="38.25" x14ac:dyDescent="0.2">
      <c r="A13" s="48" t="s">
        <v>130</v>
      </c>
      <c r="B13" s="49" t="s">
        <v>131</v>
      </c>
      <c r="C13" s="49" t="s">
        <v>132</v>
      </c>
      <c r="D13" s="49" t="s">
        <v>133</v>
      </c>
      <c r="E13" s="49" t="s">
        <v>4</v>
      </c>
      <c r="F13" s="50">
        <v>286</v>
      </c>
      <c r="G13" s="50"/>
      <c r="H13" s="132">
        <f t="shared" si="0"/>
        <v>0</v>
      </c>
      <c r="I13" s="118"/>
      <c r="J13" s="119"/>
      <c r="K13" s="120"/>
    </row>
    <row r="14" spans="1:11" ht="38.25" x14ac:dyDescent="0.2">
      <c r="A14" s="48" t="s">
        <v>134</v>
      </c>
      <c r="B14" s="49" t="s">
        <v>131</v>
      </c>
      <c r="C14" s="49" t="s">
        <v>135</v>
      </c>
      <c r="D14" s="49" t="s">
        <v>136</v>
      </c>
      <c r="E14" s="49" t="s">
        <v>5</v>
      </c>
      <c r="F14" s="50">
        <v>85</v>
      </c>
      <c r="G14" s="50"/>
      <c r="H14" s="132">
        <f t="shared" si="0"/>
        <v>0</v>
      </c>
      <c r="I14" s="118"/>
      <c r="J14" s="119"/>
      <c r="K14" s="120"/>
    </row>
    <row r="15" spans="1:11" ht="76.5" x14ac:dyDescent="0.2">
      <c r="A15" s="48" t="s">
        <v>137</v>
      </c>
      <c r="B15" s="49" t="s">
        <v>131</v>
      </c>
      <c r="C15" s="49" t="s">
        <v>138</v>
      </c>
      <c r="D15" s="49" t="s">
        <v>139</v>
      </c>
      <c r="E15" s="49" t="s">
        <v>5</v>
      </c>
      <c r="F15" s="50">
        <v>144</v>
      </c>
      <c r="G15" s="50"/>
      <c r="H15" s="132">
        <f t="shared" si="0"/>
        <v>0</v>
      </c>
      <c r="I15" s="51"/>
      <c r="J15" s="119"/>
      <c r="K15" s="120"/>
    </row>
    <row r="16" spans="1:11" ht="76.5" x14ac:dyDescent="0.2">
      <c r="A16" s="48" t="s">
        <v>140</v>
      </c>
      <c r="B16" s="49" t="s">
        <v>131</v>
      </c>
      <c r="C16" s="49" t="s">
        <v>141</v>
      </c>
      <c r="D16" s="49" t="s">
        <v>142</v>
      </c>
      <c r="E16" s="49" t="s">
        <v>5</v>
      </c>
      <c r="F16" s="50">
        <v>130</v>
      </c>
      <c r="G16" s="50"/>
      <c r="H16" s="132">
        <f t="shared" si="0"/>
        <v>0</v>
      </c>
      <c r="I16" s="51"/>
      <c r="J16" s="119"/>
      <c r="K16" s="120"/>
    </row>
    <row r="17" spans="1:11" x14ac:dyDescent="0.2">
      <c r="A17" s="38" t="s">
        <v>28</v>
      </c>
      <c r="B17" s="39" t="s">
        <v>143</v>
      </c>
      <c r="C17" s="39" t="s">
        <v>110</v>
      </c>
      <c r="D17" s="39" t="s">
        <v>7</v>
      </c>
      <c r="E17" s="40" t="s">
        <v>24</v>
      </c>
      <c r="F17" s="40" t="s">
        <v>24</v>
      </c>
      <c r="G17" s="40"/>
      <c r="H17" s="131">
        <f>SUM(H19:H22)</f>
        <v>0</v>
      </c>
      <c r="I17" s="51"/>
      <c r="J17" s="119"/>
      <c r="K17" s="120"/>
    </row>
    <row r="18" spans="1:11" x14ac:dyDescent="0.2">
      <c r="A18" s="38" t="s">
        <v>29</v>
      </c>
      <c r="B18" s="39" t="s">
        <v>24</v>
      </c>
      <c r="C18" s="39" t="s">
        <v>111</v>
      </c>
      <c r="D18" s="39" t="s">
        <v>111</v>
      </c>
      <c r="E18" s="40" t="s">
        <v>24</v>
      </c>
      <c r="F18" s="40" t="s">
        <v>24</v>
      </c>
      <c r="G18" s="40"/>
      <c r="H18" s="131" t="s">
        <v>24</v>
      </c>
      <c r="I18" s="119"/>
      <c r="J18" s="119"/>
      <c r="K18" s="120"/>
    </row>
    <row r="19" spans="1:11" ht="25.5" x14ac:dyDescent="0.2">
      <c r="A19" s="48" t="s">
        <v>144</v>
      </c>
      <c r="B19" s="49" t="s">
        <v>117</v>
      </c>
      <c r="C19" s="49" t="s">
        <v>145</v>
      </c>
      <c r="D19" s="49" t="s">
        <v>146</v>
      </c>
      <c r="E19" s="49" t="s">
        <v>4</v>
      </c>
      <c r="F19" s="50">
        <v>1000</v>
      </c>
      <c r="G19" s="50"/>
      <c r="H19" s="132">
        <f t="shared" ref="H19:H22" si="1">ROUND(F19*G19,2)</f>
        <v>0</v>
      </c>
      <c r="I19" s="119"/>
      <c r="J19" s="119"/>
      <c r="K19" s="120"/>
    </row>
    <row r="20" spans="1:11" ht="76.5" x14ac:dyDescent="0.2">
      <c r="A20" s="48" t="s">
        <v>147</v>
      </c>
      <c r="B20" s="49"/>
      <c r="C20" s="49"/>
      <c r="D20" s="49" t="s">
        <v>148</v>
      </c>
      <c r="E20" s="49"/>
      <c r="F20" s="50">
        <v>200</v>
      </c>
      <c r="G20" s="50"/>
      <c r="H20" s="132">
        <f t="shared" si="1"/>
        <v>0</v>
      </c>
      <c r="I20" s="118"/>
      <c r="J20" s="119"/>
      <c r="K20" s="120"/>
    </row>
    <row r="21" spans="1:11" ht="76.5" x14ac:dyDescent="0.2">
      <c r="A21" s="48" t="s">
        <v>149</v>
      </c>
      <c r="B21" s="49" t="s">
        <v>150</v>
      </c>
      <c r="C21" s="49" t="s">
        <v>151</v>
      </c>
      <c r="D21" s="49" t="s">
        <v>148</v>
      </c>
      <c r="E21" s="49" t="s">
        <v>31</v>
      </c>
      <c r="F21" s="50">
        <v>547</v>
      </c>
      <c r="G21" s="50"/>
      <c r="H21" s="132">
        <f t="shared" si="1"/>
        <v>0</v>
      </c>
      <c r="I21" s="118"/>
      <c r="J21" s="119"/>
      <c r="K21" s="120"/>
    </row>
    <row r="22" spans="1:11" ht="76.5" x14ac:dyDescent="0.2">
      <c r="A22" s="48" t="s">
        <v>152</v>
      </c>
      <c r="B22" s="49" t="s">
        <v>153</v>
      </c>
      <c r="C22" s="49" t="s">
        <v>154</v>
      </c>
      <c r="D22" s="49" t="s">
        <v>155</v>
      </c>
      <c r="E22" s="49" t="s">
        <v>31</v>
      </c>
      <c r="F22" s="50">
        <v>162</v>
      </c>
      <c r="G22" s="50"/>
      <c r="H22" s="132">
        <f t="shared" si="1"/>
        <v>0</v>
      </c>
      <c r="I22" s="119"/>
      <c r="J22" s="119"/>
      <c r="K22" s="120"/>
    </row>
    <row r="23" spans="1:11" x14ac:dyDescent="0.2">
      <c r="A23" s="38" t="s">
        <v>32</v>
      </c>
      <c r="B23" s="39" t="s">
        <v>156</v>
      </c>
      <c r="C23" s="39" t="s">
        <v>110</v>
      </c>
      <c r="D23" s="39" t="s">
        <v>157</v>
      </c>
      <c r="E23" s="40" t="s">
        <v>24</v>
      </c>
      <c r="F23" s="40" t="s">
        <v>24</v>
      </c>
      <c r="G23" s="40"/>
      <c r="H23" s="131">
        <f>SUM(H25:H30)</f>
        <v>0</v>
      </c>
      <c r="I23" s="119"/>
      <c r="J23" s="119"/>
      <c r="K23" s="120"/>
    </row>
    <row r="24" spans="1:11" x14ac:dyDescent="0.2">
      <c r="A24" s="38" t="s">
        <v>158</v>
      </c>
      <c r="B24" s="39" t="s">
        <v>24</v>
      </c>
      <c r="C24" s="39" t="s">
        <v>111</v>
      </c>
      <c r="D24" s="39" t="s">
        <v>111</v>
      </c>
      <c r="E24" s="40" t="s">
        <v>24</v>
      </c>
      <c r="F24" s="40" t="s">
        <v>24</v>
      </c>
      <c r="G24" s="40"/>
      <c r="H24" s="131" t="s">
        <v>24</v>
      </c>
      <c r="I24" s="119"/>
      <c r="J24" s="119"/>
      <c r="K24" s="120"/>
    </row>
    <row r="25" spans="1:11" ht="38.25" x14ac:dyDescent="0.2">
      <c r="A25" s="48" t="s">
        <v>159</v>
      </c>
      <c r="B25" s="49" t="s">
        <v>160</v>
      </c>
      <c r="C25" s="49" t="s">
        <v>161</v>
      </c>
      <c r="D25" s="49" t="s">
        <v>162</v>
      </c>
      <c r="E25" s="49" t="s">
        <v>4</v>
      </c>
      <c r="F25" s="50">
        <v>580</v>
      </c>
      <c r="G25" s="50"/>
      <c r="H25" s="132">
        <f t="shared" ref="H25:H36" si="2">ROUND(F25*G25,2)</f>
        <v>0</v>
      </c>
      <c r="I25" s="119"/>
      <c r="J25" s="119"/>
      <c r="K25" s="120"/>
    </row>
    <row r="26" spans="1:11" ht="76.5" x14ac:dyDescent="0.2">
      <c r="A26" s="48" t="s">
        <v>163</v>
      </c>
      <c r="B26" s="49" t="s">
        <v>160</v>
      </c>
      <c r="C26" s="49" t="s">
        <v>164</v>
      </c>
      <c r="D26" s="49" t="s">
        <v>165</v>
      </c>
      <c r="E26" s="49" t="s">
        <v>4</v>
      </c>
      <c r="F26" s="50">
        <v>54</v>
      </c>
      <c r="G26" s="50"/>
      <c r="H26" s="132">
        <f t="shared" si="2"/>
        <v>0</v>
      </c>
      <c r="I26" s="119"/>
      <c r="J26" s="119"/>
      <c r="K26" s="120"/>
    </row>
    <row r="27" spans="1:11" ht="66.75" customHeight="1" x14ac:dyDescent="0.2">
      <c r="A27" s="48" t="s">
        <v>166</v>
      </c>
      <c r="B27" s="49" t="s">
        <v>167</v>
      </c>
      <c r="C27" s="49" t="s">
        <v>168</v>
      </c>
      <c r="D27" s="49" t="s">
        <v>169</v>
      </c>
      <c r="E27" s="49" t="s">
        <v>4</v>
      </c>
      <c r="F27" s="50">
        <v>283</v>
      </c>
      <c r="G27" s="50"/>
      <c r="H27" s="132">
        <f t="shared" si="2"/>
        <v>0</v>
      </c>
      <c r="I27" s="119"/>
      <c r="J27" s="119"/>
      <c r="K27" s="120"/>
    </row>
    <row r="28" spans="1:11" ht="51" x14ac:dyDescent="0.2">
      <c r="A28" s="48" t="s">
        <v>170</v>
      </c>
      <c r="B28" s="49" t="s">
        <v>171</v>
      </c>
      <c r="C28" s="49" t="s">
        <v>172</v>
      </c>
      <c r="D28" s="49" t="s">
        <v>173</v>
      </c>
      <c r="E28" s="49" t="s">
        <v>4</v>
      </c>
      <c r="F28" s="50">
        <v>243</v>
      </c>
      <c r="G28" s="50"/>
      <c r="H28" s="132">
        <f t="shared" si="2"/>
        <v>0</v>
      </c>
      <c r="I28" s="119"/>
      <c r="J28" s="119"/>
      <c r="K28" s="120"/>
    </row>
    <row r="29" spans="1:11" ht="51" x14ac:dyDescent="0.2">
      <c r="A29" s="48" t="s">
        <v>174</v>
      </c>
      <c r="B29" s="49" t="s">
        <v>175</v>
      </c>
      <c r="C29" s="49" t="s">
        <v>176</v>
      </c>
      <c r="D29" s="49" t="s">
        <v>177</v>
      </c>
      <c r="E29" s="49" t="s">
        <v>5</v>
      </c>
      <c r="F29" s="50">
        <v>415</v>
      </c>
      <c r="G29" s="50"/>
      <c r="H29" s="132">
        <f t="shared" si="2"/>
        <v>0</v>
      </c>
      <c r="I29" s="119"/>
      <c r="J29" s="119"/>
      <c r="K29" s="120"/>
    </row>
    <row r="30" spans="1:11" ht="54" customHeight="1" x14ac:dyDescent="0.2">
      <c r="A30" s="48" t="s">
        <v>178</v>
      </c>
      <c r="B30" s="49" t="s">
        <v>179</v>
      </c>
      <c r="C30" s="49" t="s">
        <v>180</v>
      </c>
      <c r="D30" s="49" t="s">
        <v>181</v>
      </c>
      <c r="E30" s="49" t="s">
        <v>4</v>
      </c>
      <c r="F30" s="50">
        <v>437</v>
      </c>
      <c r="G30" s="50"/>
      <c r="H30" s="132">
        <f t="shared" si="2"/>
        <v>0</v>
      </c>
      <c r="I30" s="119"/>
      <c r="J30" s="119"/>
      <c r="K30" s="120"/>
    </row>
    <row r="31" spans="1:11" ht="36" customHeight="1" x14ac:dyDescent="0.2">
      <c r="A31" s="38" t="s">
        <v>33</v>
      </c>
      <c r="B31" s="39" t="s">
        <v>182</v>
      </c>
      <c r="C31" s="39" t="s">
        <v>110</v>
      </c>
      <c r="D31" s="39" t="s">
        <v>8</v>
      </c>
      <c r="E31" s="40" t="s">
        <v>24</v>
      </c>
      <c r="F31" s="40" t="s">
        <v>24</v>
      </c>
      <c r="G31" s="40"/>
      <c r="H31" s="131">
        <f>SUM(H33:H36)</f>
        <v>0</v>
      </c>
      <c r="I31" s="119"/>
      <c r="J31" s="119"/>
      <c r="K31" s="120"/>
    </row>
    <row r="32" spans="1:11" x14ac:dyDescent="0.2">
      <c r="A32" s="38" t="s">
        <v>183</v>
      </c>
      <c r="B32" s="39" t="s">
        <v>24</v>
      </c>
      <c r="C32" s="39" t="s">
        <v>111</v>
      </c>
      <c r="D32" s="39" t="s">
        <v>111</v>
      </c>
      <c r="E32" s="40" t="s">
        <v>24</v>
      </c>
      <c r="F32" s="40" t="s">
        <v>24</v>
      </c>
      <c r="G32" s="40"/>
      <c r="H32" s="131" t="s">
        <v>24</v>
      </c>
      <c r="I32" s="119"/>
      <c r="J32" s="119"/>
      <c r="K32" s="120"/>
    </row>
    <row r="33" spans="1:11" ht="25.5" x14ac:dyDescent="0.2">
      <c r="A33" s="38" t="s">
        <v>184</v>
      </c>
      <c r="B33" s="39"/>
      <c r="C33" s="39"/>
      <c r="D33" s="49" t="s">
        <v>185</v>
      </c>
      <c r="E33" s="52" t="s">
        <v>4</v>
      </c>
      <c r="F33" s="53">
        <v>167</v>
      </c>
      <c r="G33" s="50"/>
      <c r="H33" s="132">
        <f t="shared" si="2"/>
        <v>0</v>
      </c>
      <c r="I33" s="119"/>
      <c r="J33" s="119"/>
      <c r="K33" s="120"/>
    </row>
    <row r="34" spans="1:11" ht="51" x14ac:dyDescent="0.2">
      <c r="A34" s="38" t="s">
        <v>186</v>
      </c>
      <c r="B34" s="39"/>
      <c r="C34" s="39"/>
      <c r="D34" s="49" t="s">
        <v>187</v>
      </c>
      <c r="E34" s="53" t="s">
        <v>4</v>
      </c>
      <c r="F34" s="53">
        <v>167</v>
      </c>
      <c r="G34" s="50"/>
      <c r="H34" s="132">
        <f t="shared" si="2"/>
        <v>0</v>
      </c>
      <c r="I34" s="119"/>
      <c r="J34" s="119"/>
      <c r="K34" s="120"/>
    </row>
    <row r="35" spans="1:11" ht="51" x14ac:dyDescent="0.2">
      <c r="A35" s="38" t="s">
        <v>188</v>
      </c>
      <c r="B35" s="39"/>
      <c r="C35" s="39"/>
      <c r="D35" s="54" t="s">
        <v>189</v>
      </c>
      <c r="E35" s="52" t="s">
        <v>4</v>
      </c>
      <c r="F35" s="53">
        <v>167</v>
      </c>
      <c r="G35" s="50"/>
      <c r="H35" s="132">
        <f t="shared" si="2"/>
        <v>0</v>
      </c>
      <c r="I35" s="119"/>
      <c r="J35" s="119"/>
      <c r="K35" s="120"/>
    </row>
    <row r="36" spans="1:11" ht="51" x14ac:dyDescent="0.2">
      <c r="A36" s="48" t="s">
        <v>190</v>
      </c>
      <c r="B36" s="49" t="s">
        <v>191</v>
      </c>
      <c r="C36" s="49" t="s">
        <v>192</v>
      </c>
      <c r="D36" s="49" t="s">
        <v>193</v>
      </c>
      <c r="E36" s="49" t="s">
        <v>4</v>
      </c>
      <c r="F36" s="50">
        <v>225</v>
      </c>
      <c r="G36" s="50"/>
      <c r="H36" s="132">
        <f t="shared" si="2"/>
        <v>0</v>
      </c>
      <c r="I36" s="119"/>
      <c r="J36" s="119"/>
      <c r="K36" s="120"/>
    </row>
    <row r="37" spans="1:11" x14ac:dyDescent="0.2">
      <c r="A37" s="38" t="s">
        <v>34</v>
      </c>
      <c r="B37" s="39" t="s">
        <v>194</v>
      </c>
      <c r="C37" s="39" t="s">
        <v>110</v>
      </c>
      <c r="D37" s="39" t="s">
        <v>195</v>
      </c>
      <c r="E37" s="40" t="s">
        <v>24</v>
      </c>
      <c r="F37" s="40" t="s">
        <v>24</v>
      </c>
      <c r="G37" s="40"/>
      <c r="H37" s="131">
        <f>SUM(H39:H46)</f>
        <v>0</v>
      </c>
      <c r="I37" s="119"/>
      <c r="J37" s="119"/>
      <c r="K37" s="120"/>
    </row>
    <row r="38" spans="1:11" x14ac:dyDescent="0.2">
      <c r="A38" s="38" t="s">
        <v>196</v>
      </c>
      <c r="B38" s="39" t="s">
        <v>24</v>
      </c>
      <c r="C38" s="39" t="s">
        <v>111</v>
      </c>
      <c r="D38" s="39" t="s">
        <v>111</v>
      </c>
      <c r="E38" s="40" t="s">
        <v>24</v>
      </c>
      <c r="F38" s="40" t="s">
        <v>24</v>
      </c>
      <c r="G38" s="40"/>
      <c r="H38" s="131" t="s">
        <v>24</v>
      </c>
      <c r="I38" s="119"/>
      <c r="J38" s="119"/>
      <c r="K38" s="120"/>
    </row>
    <row r="39" spans="1:11" ht="38.25" x14ac:dyDescent="0.2">
      <c r="A39" s="48" t="s">
        <v>197</v>
      </c>
      <c r="B39" s="49" t="s">
        <v>160</v>
      </c>
      <c r="C39" s="49" t="s">
        <v>161</v>
      </c>
      <c r="D39" s="49" t="s">
        <v>162</v>
      </c>
      <c r="E39" s="49" t="s">
        <v>4</v>
      </c>
      <c r="F39" s="50">
        <v>786</v>
      </c>
      <c r="G39" s="50"/>
      <c r="H39" s="132">
        <f t="shared" ref="H39:H46" si="3">ROUND(F39*G39,2)</f>
        <v>0</v>
      </c>
      <c r="I39" s="119"/>
      <c r="J39" s="119"/>
      <c r="K39" s="120"/>
    </row>
    <row r="40" spans="1:11" ht="38.25" x14ac:dyDescent="0.2">
      <c r="A40" s="48" t="s">
        <v>198</v>
      </c>
      <c r="B40" s="49" t="s">
        <v>171</v>
      </c>
      <c r="C40" s="49" t="s">
        <v>172</v>
      </c>
      <c r="D40" s="49" t="s">
        <v>199</v>
      </c>
      <c r="E40" s="49" t="s">
        <v>4</v>
      </c>
      <c r="F40" s="50">
        <v>710</v>
      </c>
      <c r="G40" s="50"/>
      <c r="H40" s="132">
        <f t="shared" si="3"/>
        <v>0</v>
      </c>
      <c r="I40" s="119"/>
      <c r="J40" s="119"/>
      <c r="K40" s="120"/>
    </row>
    <row r="41" spans="1:11" ht="51" x14ac:dyDescent="0.2">
      <c r="A41" s="48" t="s">
        <v>200</v>
      </c>
      <c r="B41" s="49" t="s">
        <v>171</v>
      </c>
      <c r="C41" s="49" t="s">
        <v>172</v>
      </c>
      <c r="D41" s="49" t="s">
        <v>201</v>
      </c>
      <c r="E41" s="49" t="s">
        <v>4</v>
      </c>
      <c r="F41" s="50">
        <v>148</v>
      </c>
      <c r="G41" s="50"/>
      <c r="H41" s="132">
        <f t="shared" si="3"/>
        <v>0</v>
      </c>
      <c r="I41" s="119"/>
      <c r="J41" s="119"/>
      <c r="K41" s="120"/>
    </row>
    <row r="42" spans="1:11" ht="25.5" x14ac:dyDescent="0.2">
      <c r="A42" s="48" t="s">
        <v>202</v>
      </c>
      <c r="B42" s="49" t="s">
        <v>203</v>
      </c>
      <c r="C42" s="49" t="s">
        <v>204</v>
      </c>
      <c r="D42" s="49" t="s">
        <v>205</v>
      </c>
      <c r="E42" s="49" t="s">
        <v>5</v>
      </c>
      <c r="F42" s="50">
        <v>325</v>
      </c>
      <c r="G42" s="50"/>
      <c r="H42" s="132">
        <f t="shared" si="3"/>
        <v>0</v>
      </c>
      <c r="I42" s="119"/>
      <c r="J42" s="119"/>
      <c r="K42" s="120"/>
    </row>
    <row r="43" spans="1:11" ht="51" x14ac:dyDescent="0.2">
      <c r="A43" s="48" t="s">
        <v>206</v>
      </c>
      <c r="B43" s="49" t="s">
        <v>179</v>
      </c>
      <c r="C43" s="49" t="s">
        <v>180</v>
      </c>
      <c r="D43" s="49" t="s">
        <v>207</v>
      </c>
      <c r="E43" s="49" t="s">
        <v>4</v>
      </c>
      <c r="F43" s="50">
        <v>710</v>
      </c>
      <c r="G43" s="50"/>
      <c r="H43" s="132">
        <f t="shared" si="3"/>
        <v>0</v>
      </c>
      <c r="I43" s="119"/>
      <c r="J43" s="119"/>
      <c r="K43" s="120"/>
    </row>
    <row r="44" spans="1:11" ht="25.5" x14ac:dyDescent="0.2">
      <c r="A44" s="48" t="s">
        <v>208</v>
      </c>
      <c r="B44" s="49" t="s">
        <v>24</v>
      </c>
      <c r="C44" s="49" t="s">
        <v>24</v>
      </c>
      <c r="D44" s="49" t="s">
        <v>209</v>
      </c>
      <c r="E44" s="49" t="s">
        <v>5</v>
      </c>
      <c r="F44" s="50">
        <v>59</v>
      </c>
      <c r="G44" s="50"/>
      <c r="H44" s="132">
        <f t="shared" si="3"/>
        <v>0</v>
      </c>
      <c r="I44" s="119"/>
      <c r="J44" s="119"/>
      <c r="K44" s="120"/>
    </row>
    <row r="45" spans="1:11" ht="51" x14ac:dyDescent="0.2">
      <c r="A45" s="48" t="s">
        <v>210</v>
      </c>
      <c r="B45" s="49" t="s">
        <v>179</v>
      </c>
      <c r="C45" s="49" t="s">
        <v>180</v>
      </c>
      <c r="D45" s="49" t="s">
        <v>211</v>
      </c>
      <c r="E45" s="49" t="s">
        <v>4</v>
      </c>
      <c r="F45" s="50">
        <v>148</v>
      </c>
      <c r="G45" s="50"/>
      <c r="H45" s="132">
        <f t="shared" si="3"/>
        <v>0</v>
      </c>
      <c r="I45" s="119"/>
      <c r="J45" s="119"/>
      <c r="K45" s="120"/>
    </row>
    <row r="46" spans="1:11" ht="51" x14ac:dyDescent="0.2">
      <c r="A46" s="48" t="s">
        <v>212</v>
      </c>
      <c r="B46" s="49" t="s">
        <v>191</v>
      </c>
      <c r="C46" s="49" t="s">
        <v>192</v>
      </c>
      <c r="D46" s="49" t="s">
        <v>193</v>
      </c>
      <c r="E46" s="49" t="s">
        <v>4</v>
      </c>
      <c r="F46" s="50">
        <v>710</v>
      </c>
      <c r="G46" s="50"/>
      <c r="H46" s="132">
        <f t="shared" si="3"/>
        <v>0</v>
      </c>
      <c r="I46" s="119"/>
      <c r="J46" s="119"/>
      <c r="K46" s="120"/>
    </row>
    <row r="47" spans="1:11" ht="25.5" x14ac:dyDescent="0.2">
      <c r="A47" s="38" t="s">
        <v>35</v>
      </c>
      <c r="B47" s="39" t="s">
        <v>213</v>
      </c>
      <c r="C47" s="39" t="s">
        <v>110</v>
      </c>
      <c r="D47" s="39" t="s">
        <v>214</v>
      </c>
      <c r="E47" s="40" t="s">
        <v>24</v>
      </c>
      <c r="F47" s="40" t="s">
        <v>24</v>
      </c>
      <c r="G47" s="40"/>
      <c r="H47" s="131">
        <f>SUM(H49:H51)</f>
        <v>0</v>
      </c>
      <c r="I47" s="119"/>
      <c r="J47" s="119"/>
      <c r="K47" s="120"/>
    </row>
    <row r="48" spans="1:11" x14ac:dyDescent="0.2">
      <c r="A48" s="38" t="s">
        <v>215</v>
      </c>
      <c r="B48" s="39" t="s">
        <v>24</v>
      </c>
      <c r="C48" s="39" t="s">
        <v>111</v>
      </c>
      <c r="D48" s="39" t="s">
        <v>111</v>
      </c>
      <c r="E48" s="40" t="s">
        <v>24</v>
      </c>
      <c r="F48" s="40" t="s">
        <v>24</v>
      </c>
      <c r="G48" s="40"/>
      <c r="H48" s="131" t="s">
        <v>24</v>
      </c>
      <c r="I48" s="119"/>
      <c r="J48" s="119"/>
      <c r="K48" s="120"/>
    </row>
    <row r="49" spans="1:11" ht="51" x14ac:dyDescent="0.2">
      <c r="A49" s="48" t="s">
        <v>216</v>
      </c>
      <c r="B49" s="49" t="s">
        <v>217</v>
      </c>
      <c r="C49" s="49" t="s">
        <v>218</v>
      </c>
      <c r="D49" s="49" t="s">
        <v>219</v>
      </c>
      <c r="E49" s="49" t="s">
        <v>4</v>
      </c>
      <c r="F49" s="50">
        <v>418</v>
      </c>
      <c r="G49" s="50"/>
      <c r="H49" s="132">
        <f t="shared" ref="H49:H51" si="4">ROUND(F49*G49,2)</f>
        <v>0</v>
      </c>
      <c r="I49" s="119"/>
      <c r="J49" s="119"/>
      <c r="K49" s="120"/>
    </row>
    <row r="50" spans="1:11" ht="25.5" x14ac:dyDescent="0.2">
      <c r="A50" s="48" t="s">
        <v>220</v>
      </c>
      <c r="B50" s="49" t="s">
        <v>221</v>
      </c>
      <c r="C50" s="49" t="s">
        <v>222</v>
      </c>
      <c r="D50" s="49" t="s">
        <v>223</v>
      </c>
      <c r="E50" s="49" t="s">
        <v>4</v>
      </c>
      <c r="F50" s="50">
        <v>418</v>
      </c>
      <c r="G50" s="50"/>
      <c r="H50" s="132">
        <f t="shared" si="4"/>
        <v>0</v>
      </c>
      <c r="I50" s="119"/>
      <c r="J50" s="119"/>
      <c r="K50" s="120"/>
    </row>
    <row r="51" spans="1:11" x14ac:dyDescent="0.2">
      <c r="A51" s="48" t="s">
        <v>224</v>
      </c>
      <c r="B51" s="49" t="s">
        <v>24</v>
      </c>
      <c r="C51" s="49" t="s">
        <v>24</v>
      </c>
      <c r="D51" s="49" t="s">
        <v>225</v>
      </c>
      <c r="E51" s="49" t="s">
        <v>27</v>
      </c>
      <c r="F51" s="50">
        <v>2</v>
      </c>
      <c r="G51" s="132"/>
      <c r="H51" s="132">
        <f t="shared" si="4"/>
        <v>0</v>
      </c>
      <c r="I51" s="119"/>
      <c r="J51" s="119"/>
      <c r="K51" s="120"/>
    </row>
    <row r="52" spans="1:11" x14ac:dyDescent="0.2">
      <c r="A52" s="38" t="s">
        <v>36</v>
      </c>
      <c r="B52" s="39" t="s">
        <v>226</v>
      </c>
      <c r="C52" s="39" t="s">
        <v>110</v>
      </c>
      <c r="D52" s="39" t="s">
        <v>227</v>
      </c>
      <c r="E52" s="40" t="s">
        <v>24</v>
      </c>
      <c r="F52" s="40" t="s">
        <v>24</v>
      </c>
      <c r="G52" s="40"/>
      <c r="H52" s="131">
        <f>SUM(H54:H61)</f>
        <v>0</v>
      </c>
      <c r="I52" s="119"/>
      <c r="J52" s="119"/>
      <c r="K52" s="120"/>
    </row>
    <row r="53" spans="1:11" x14ac:dyDescent="0.2">
      <c r="A53" s="38" t="s">
        <v>228</v>
      </c>
      <c r="B53" s="39" t="s">
        <v>24</v>
      </c>
      <c r="C53" s="39" t="s">
        <v>111</v>
      </c>
      <c r="D53" s="39" t="s">
        <v>111</v>
      </c>
      <c r="E53" s="40" t="s">
        <v>24</v>
      </c>
      <c r="F53" s="40" t="s">
        <v>24</v>
      </c>
      <c r="G53" s="40"/>
      <c r="H53" s="131" t="s">
        <v>24</v>
      </c>
      <c r="I53" s="119"/>
      <c r="J53" s="119"/>
      <c r="K53" s="120"/>
    </row>
    <row r="54" spans="1:11" ht="25.5" x14ac:dyDescent="0.2">
      <c r="A54" s="48" t="s">
        <v>229</v>
      </c>
      <c r="B54" s="49" t="s">
        <v>230</v>
      </c>
      <c r="C54" s="49" t="s">
        <v>231</v>
      </c>
      <c r="D54" s="49" t="s">
        <v>232</v>
      </c>
      <c r="E54" s="49" t="s">
        <v>4</v>
      </c>
      <c r="F54" s="50">
        <v>19</v>
      </c>
      <c r="G54" s="50"/>
      <c r="H54" s="132">
        <f t="shared" ref="H54:H61" si="5">ROUND(F54*G54,2)</f>
        <v>0</v>
      </c>
      <c r="I54" s="119"/>
      <c r="J54" s="119"/>
      <c r="K54" s="120"/>
    </row>
    <row r="55" spans="1:11" ht="51" x14ac:dyDescent="0.2">
      <c r="A55" s="48" t="s">
        <v>233</v>
      </c>
      <c r="B55" s="49" t="s">
        <v>234</v>
      </c>
      <c r="C55" s="49" t="s">
        <v>235</v>
      </c>
      <c r="D55" s="49" t="s">
        <v>236</v>
      </c>
      <c r="E55" s="49" t="s">
        <v>9</v>
      </c>
      <c r="F55" s="50">
        <v>3</v>
      </c>
      <c r="G55" s="50"/>
      <c r="H55" s="132">
        <f t="shared" si="5"/>
        <v>0</v>
      </c>
      <c r="I55" s="119"/>
      <c r="J55" s="119"/>
      <c r="K55" s="120"/>
    </row>
    <row r="56" spans="1:11" ht="51" x14ac:dyDescent="0.2">
      <c r="A56" s="48" t="s">
        <v>237</v>
      </c>
      <c r="B56" s="49" t="s">
        <v>234</v>
      </c>
      <c r="C56" s="49" t="s">
        <v>235</v>
      </c>
      <c r="D56" s="49" t="s">
        <v>238</v>
      </c>
      <c r="E56" s="49" t="s">
        <v>9</v>
      </c>
      <c r="F56" s="50">
        <v>1</v>
      </c>
      <c r="G56" s="50"/>
      <c r="H56" s="132">
        <f t="shared" si="5"/>
        <v>0</v>
      </c>
      <c r="I56" s="119"/>
      <c r="J56" s="119"/>
      <c r="K56" s="120"/>
    </row>
    <row r="57" spans="1:11" ht="63.75" x14ac:dyDescent="0.2">
      <c r="A57" s="48" t="s">
        <v>239</v>
      </c>
      <c r="B57" s="49" t="s">
        <v>234</v>
      </c>
      <c r="C57" s="49" t="s">
        <v>240</v>
      </c>
      <c r="D57" s="49" t="s">
        <v>241</v>
      </c>
      <c r="E57" s="49" t="s">
        <v>9</v>
      </c>
      <c r="F57" s="50">
        <v>3</v>
      </c>
      <c r="G57" s="50"/>
      <c r="H57" s="132">
        <f t="shared" si="5"/>
        <v>0</v>
      </c>
      <c r="I57" s="119"/>
      <c r="J57" s="119"/>
      <c r="K57" s="120"/>
    </row>
    <row r="58" spans="1:11" ht="38.25" x14ac:dyDescent="0.2">
      <c r="A58" s="48" t="s">
        <v>242</v>
      </c>
      <c r="B58" s="49" t="s">
        <v>234</v>
      </c>
      <c r="C58" s="49" t="s">
        <v>240</v>
      </c>
      <c r="D58" s="49" t="s">
        <v>243</v>
      </c>
      <c r="E58" s="49" t="s">
        <v>9</v>
      </c>
      <c r="F58" s="50">
        <v>4</v>
      </c>
      <c r="G58" s="50"/>
      <c r="H58" s="132">
        <f t="shared" si="5"/>
        <v>0</v>
      </c>
      <c r="I58" s="119"/>
      <c r="J58" s="119"/>
      <c r="K58" s="120"/>
    </row>
    <row r="59" spans="1:11" x14ac:dyDescent="0.2">
      <c r="A59" s="48" t="s">
        <v>244</v>
      </c>
      <c r="B59" s="49" t="s">
        <v>24</v>
      </c>
      <c r="C59" s="49" t="s">
        <v>24</v>
      </c>
      <c r="D59" s="49" t="s">
        <v>245</v>
      </c>
      <c r="E59" s="49" t="s">
        <v>5</v>
      </c>
      <c r="F59" s="50">
        <v>59</v>
      </c>
      <c r="G59" s="50"/>
      <c r="H59" s="132">
        <f t="shared" si="5"/>
        <v>0</v>
      </c>
      <c r="I59" s="119"/>
      <c r="J59" s="119"/>
      <c r="K59" s="120"/>
    </row>
    <row r="60" spans="1:11" ht="51" x14ac:dyDescent="0.2">
      <c r="A60" s="48" t="s">
        <v>246</v>
      </c>
      <c r="B60" s="49" t="s">
        <v>247</v>
      </c>
      <c r="C60" s="49" t="s">
        <v>24</v>
      </c>
      <c r="D60" s="49" t="s">
        <v>248</v>
      </c>
      <c r="E60" s="49" t="s">
        <v>5</v>
      </c>
      <c r="F60" s="50">
        <v>85</v>
      </c>
      <c r="G60" s="50"/>
      <c r="H60" s="132">
        <f t="shared" si="5"/>
        <v>0</v>
      </c>
      <c r="I60" s="119"/>
      <c r="J60" s="119"/>
      <c r="K60" s="120"/>
    </row>
    <row r="61" spans="1:11" ht="127.5" x14ac:dyDescent="0.2">
      <c r="A61" s="48" t="s">
        <v>249</v>
      </c>
      <c r="B61" s="49" t="s">
        <v>250</v>
      </c>
      <c r="C61" s="49" t="s">
        <v>251</v>
      </c>
      <c r="D61" s="49" t="s">
        <v>252</v>
      </c>
      <c r="E61" s="49" t="s">
        <v>5</v>
      </c>
      <c r="F61" s="50">
        <v>85</v>
      </c>
      <c r="G61" s="50"/>
      <c r="H61" s="132">
        <f t="shared" si="5"/>
        <v>0</v>
      </c>
      <c r="I61" s="119"/>
      <c r="J61" s="119"/>
      <c r="K61" s="120"/>
    </row>
    <row r="62" spans="1:11" x14ac:dyDescent="0.2">
      <c r="A62" s="129"/>
      <c r="B62" s="129"/>
      <c r="C62" s="195" t="s">
        <v>13</v>
      </c>
      <c r="D62" s="196"/>
      <c r="E62" s="196"/>
      <c r="F62" s="196"/>
      <c r="G62" s="197"/>
      <c r="H62" s="55">
        <f>H52+H47+H37+H31+H23+H17+H5</f>
        <v>0</v>
      </c>
      <c r="I62" s="121"/>
      <c r="J62" s="119"/>
      <c r="K62" s="120"/>
    </row>
    <row r="63" spans="1:11" x14ac:dyDescent="0.2">
      <c r="A63" s="129"/>
      <c r="B63" s="129"/>
      <c r="C63" s="195" t="s">
        <v>14</v>
      </c>
      <c r="D63" s="196"/>
      <c r="E63" s="196"/>
      <c r="F63" s="196"/>
      <c r="G63" s="197"/>
      <c r="H63" s="55">
        <f>H62*0.23</f>
        <v>0</v>
      </c>
      <c r="I63" s="121"/>
      <c r="J63" s="122"/>
      <c r="K63" s="120"/>
    </row>
    <row r="64" spans="1:11" x14ac:dyDescent="0.2">
      <c r="A64" s="129"/>
      <c r="B64" s="129"/>
      <c r="C64" s="195" t="s">
        <v>15</v>
      </c>
      <c r="D64" s="196"/>
      <c r="E64" s="196"/>
      <c r="F64" s="196"/>
      <c r="G64" s="197"/>
      <c r="H64" s="55">
        <f>H62+H63</f>
        <v>0</v>
      </c>
      <c r="I64" s="121"/>
      <c r="J64" s="56"/>
      <c r="K64" s="120"/>
    </row>
    <row r="65" spans="3:11" x14ac:dyDescent="0.2">
      <c r="C65" s="123"/>
      <c r="I65" s="121"/>
      <c r="J65" s="120"/>
      <c r="K65" s="120"/>
    </row>
    <row r="66" spans="3:11" x14ac:dyDescent="0.2">
      <c r="C66" s="123"/>
      <c r="I66" s="127"/>
      <c r="J66" s="120"/>
      <c r="K66" s="120"/>
    </row>
    <row r="67" spans="3:11" x14ac:dyDescent="0.2">
      <c r="C67" s="123"/>
      <c r="I67" s="128"/>
      <c r="J67" s="120"/>
      <c r="K67" s="120"/>
    </row>
    <row r="68" spans="3:11" x14ac:dyDescent="0.2">
      <c r="C68" s="123"/>
      <c r="I68" s="57"/>
      <c r="J68" s="120"/>
      <c r="K68" s="120"/>
    </row>
    <row r="69" spans="3:11" x14ac:dyDescent="0.2">
      <c r="C69" s="123"/>
      <c r="I69" s="57"/>
      <c r="J69" s="120"/>
      <c r="K69" s="120"/>
    </row>
    <row r="70" spans="3:11" x14ac:dyDescent="0.2">
      <c r="C70" s="123"/>
      <c r="I70" s="57"/>
      <c r="J70" s="120"/>
      <c r="K70" s="120"/>
    </row>
    <row r="71" spans="3:11" x14ac:dyDescent="0.2">
      <c r="C71" s="123"/>
      <c r="I71" s="127"/>
      <c r="J71" s="120"/>
      <c r="K71" s="120"/>
    </row>
    <row r="72" spans="3:11" x14ac:dyDescent="0.2">
      <c r="C72" s="123"/>
      <c r="I72" s="57"/>
      <c r="J72" s="120"/>
      <c r="K72" s="120"/>
    </row>
    <row r="73" spans="3:11" x14ac:dyDescent="0.2">
      <c r="C73" s="123"/>
      <c r="I73" s="121"/>
      <c r="J73" s="120"/>
      <c r="K73" s="120"/>
    </row>
    <row r="74" spans="3:11" x14ac:dyDescent="0.2">
      <c r="C74" s="123"/>
      <c r="I74" s="121"/>
      <c r="J74" s="120"/>
      <c r="K74" s="120"/>
    </row>
  </sheetData>
  <mergeCells count="4">
    <mergeCell ref="C2:H2"/>
    <mergeCell ref="C62:G62"/>
    <mergeCell ref="C63:G63"/>
    <mergeCell ref="C64:G64"/>
  </mergeCells>
  <phoneticPr fontId="41" type="noConversion"/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78"/>
  <sheetViews>
    <sheetView view="pageBreakPreview" zoomScale="60" zoomScaleNormal="100" workbookViewId="0">
      <selection activeCell="H84" sqref="H84"/>
    </sheetView>
  </sheetViews>
  <sheetFormatPr defaultRowHeight="12.75" x14ac:dyDescent="0.2"/>
  <cols>
    <col min="1" max="1" width="15.85546875" style="123" customWidth="1"/>
    <col min="2" max="2" width="16.85546875" customWidth="1"/>
    <col min="3" max="3" width="22.85546875" customWidth="1"/>
    <col min="4" max="4" width="56.85546875" style="124" customWidth="1"/>
    <col min="5" max="5" width="11.85546875" style="123" customWidth="1"/>
    <col min="6" max="6" width="14.85546875" style="134" customWidth="1"/>
    <col min="7" max="7" width="16.85546875" style="135" customWidth="1"/>
    <col min="8" max="8" width="16.85546875" style="136" customWidth="1"/>
    <col min="9" max="9" width="15.85546875" customWidth="1"/>
    <col min="10" max="10" width="12.140625" bestFit="1" customWidth="1"/>
    <col min="257" max="257" width="15.85546875" customWidth="1"/>
    <col min="258" max="258" width="16.85546875" customWidth="1"/>
    <col min="259" max="259" width="22.85546875" customWidth="1"/>
    <col min="260" max="260" width="56.85546875" customWidth="1"/>
    <col min="261" max="261" width="11.85546875" customWidth="1"/>
    <col min="262" max="262" width="14.85546875" customWidth="1"/>
    <col min="263" max="264" width="16.85546875" customWidth="1"/>
    <col min="265" max="265" width="15.85546875" customWidth="1"/>
    <col min="266" max="266" width="12.140625" bestFit="1" customWidth="1"/>
    <col min="513" max="513" width="15.85546875" customWidth="1"/>
    <col min="514" max="514" width="16.85546875" customWidth="1"/>
    <col min="515" max="515" width="22.85546875" customWidth="1"/>
    <col min="516" max="516" width="56.85546875" customWidth="1"/>
    <col min="517" max="517" width="11.85546875" customWidth="1"/>
    <col min="518" max="518" width="14.85546875" customWidth="1"/>
    <col min="519" max="520" width="16.85546875" customWidth="1"/>
    <col min="521" max="521" width="15.85546875" customWidth="1"/>
    <col min="522" max="522" width="12.140625" bestFit="1" customWidth="1"/>
    <col min="769" max="769" width="15.85546875" customWidth="1"/>
    <col min="770" max="770" width="16.85546875" customWidth="1"/>
    <col min="771" max="771" width="22.85546875" customWidth="1"/>
    <col min="772" max="772" width="56.85546875" customWidth="1"/>
    <col min="773" max="773" width="11.85546875" customWidth="1"/>
    <col min="774" max="774" width="14.85546875" customWidth="1"/>
    <col min="775" max="776" width="16.85546875" customWidth="1"/>
    <col min="777" max="777" width="15.85546875" customWidth="1"/>
    <col min="778" max="778" width="12.140625" bestFit="1" customWidth="1"/>
    <col min="1025" max="1025" width="15.85546875" customWidth="1"/>
    <col min="1026" max="1026" width="16.85546875" customWidth="1"/>
    <col min="1027" max="1027" width="22.85546875" customWidth="1"/>
    <col min="1028" max="1028" width="56.85546875" customWidth="1"/>
    <col min="1029" max="1029" width="11.85546875" customWidth="1"/>
    <col min="1030" max="1030" width="14.85546875" customWidth="1"/>
    <col min="1031" max="1032" width="16.85546875" customWidth="1"/>
    <col min="1033" max="1033" width="15.85546875" customWidth="1"/>
    <col min="1034" max="1034" width="12.140625" bestFit="1" customWidth="1"/>
    <col min="1281" max="1281" width="15.85546875" customWidth="1"/>
    <col min="1282" max="1282" width="16.85546875" customWidth="1"/>
    <col min="1283" max="1283" width="22.85546875" customWidth="1"/>
    <col min="1284" max="1284" width="56.85546875" customWidth="1"/>
    <col min="1285" max="1285" width="11.85546875" customWidth="1"/>
    <col min="1286" max="1286" width="14.85546875" customWidth="1"/>
    <col min="1287" max="1288" width="16.85546875" customWidth="1"/>
    <col min="1289" max="1289" width="15.85546875" customWidth="1"/>
    <col min="1290" max="1290" width="12.140625" bestFit="1" customWidth="1"/>
    <col min="1537" max="1537" width="15.85546875" customWidth="1"/>
    <col min="1538" max="1538" width="16.85546875" customWidth="1"/>
    <col min="1539" max="1539" width="22.85546875" customWidth="1"/>
    <col min="1540" max="1540" width="56.85546875" customWidth="1"/>
    <col min="1541" max="1541" width="11.85546875" customWidth="1"/>
    <col min="1542" max="1542" width="14.85546875" customWidth="1"/>
    <col min="1543" max="1544" width="16.85546875" customWidth="1"/>
    <col min="1545" max="1545" width="15.85546875" customWidth="1"/>
    <col min="1546" max="1546" width="12.140625" bestFit="1" customWidth="1"/>
    <col min="1793" max="1793" width="15.85546875" customWidth="1"/>
    <col min="1794" max="1794" width="16.85546875" customWidth="1"/>
    <col min="1795" max="1795" width="22.85546875" customWidth="1"/>
    <col min="1796" max="1796" width="56.85546875" customWidth="1"/>
    <col min="1797" max="1797" width="11.85546875" customWidth="1"/>
    <col min="1798" max="1798" width="14.85546875" customWidth="1"/>
    <col min="1799" max="1800" width="16.85546875" customWidth="1"/>
    <col min="1801" max="1801" width="15.85546875" customWidth="1"/>
    <col min="1802" max="1802" width="12.140625" bestFit="1" customWidth="1"/>
    <col min="2049" max="2049" width="15.85546875" customWidth="1"/>
    <col min="2050" max="2050" width="16.85546875" customWidth="1"/>
    <col min="2051" max="2051" width="22.85546875" customWidth="1"/>
    <col min="2052" max="2052" width="56.85546875" customWidth="1"/>
    <col min="2053" max="2053" width="11.85546875" customWidth="1"/>
    <col min="2054" max="2054" width="14.85546875" customWidth="1"/>
    <col min="2055" max="2056" width="16.85546875" customWidth="1"/>
    <col min="2057" max="2057" width="15.85546875" customWidth="1"/>
    <col min="2058" max="2058" width="12.140625" bestFit="1" customWidth="1"/>
    <col min="2305" max="2305" width="15.85546875" customWidth="1"/>
    <col min="2306" max="2306" width="16.85546875" customWidth="1"/>
    <col min="2307" max="2307" width="22.85546875" customWidth="1"/>
    <col min="2308" max="2308" width="56.85546875" customWidth="1"/>
    <col min="2309" max="2309" width="11.85546875" customWidth="1"/>
    <col min="2310" max="2310" width="14.85546875" customWidth="1"/>
    <col min="2311" max="2312" width="16.85546875" customWidth="1"/>
    <col min="2313" max="2313" width="15.85546875" customWidth="1"/>
    <col min="2314" max="2314" width="12.140625" bestFit="1" customWidth="1"/>
    <col min="2561" max="2561" width="15.85546875" customWidth="1"/>
    <col min="2562" max="2562" width="16.85546875" customWidth="1"/>
    <col min="2563" max="2563" width="22.85546875" customWidth="1"/>
    <col min="2564" max="2564" width="56.85546875" customWidth="1"/>
    <col min="2565" max="2565" width="11.85546875" customWidth="1"/>
    <col min="2566" max="2566" width="14.85546875" customWidth="1"/>
    <col min="2567" max="2568" width="16.85546875" customWidth="1"/>
    <col min="2569" max="2569" width="15.85546875" customWidth="1"/>
    <col min="2570" max="2570" width="12.140625" bestFit="1" customWidth="1"/>
    <col min="2817" max="2817" width="15.85546875" customWidth="1"/>
    <col min="2818" max="2818" width="16.85546875" customWidth="1"/>
    <col min="2819" max="2819" width="22.85546875" customWidth="1"/>
    <col min="2820" max="2820" width="56.85546875" customWidth="1"/>
    <col min="2821" max="2821" width="11.85546875" customWidth="1"/>
    <col min="2822" max="2822" width="14.85546875" customWidth="1"/>
    <col min="2823" max="2824" width="16.85546875" customWidth="1"/>
    <col min="2825" max="2825" width="15.85546875" customWidth="1"/>
    <col min="2826" max="2826" width="12.140625" bestFit="1" customWidth="1"/>
    <col min="3073" max="3073" width="15.85546875" customWidth="1"/>
    <col min="3074" max="3074" width="16.85546875" customWidth="1"/>
    <col min="3075" max="3075" width="22.85546875" customWidth="1"/>
    <col min="3076" max="3076" width="56.85546875" customWidth="1"/>
    <col min="3077" max="3077" width="11.85546875" customWidth="1"/>
    <col min="3078" max="3078" width="14.85546875" customWidth="1"/>
    <col min="3079" max="3080" width="16.85546875" customWidth="1"/>
    <col min="3081" max="3081" width="15.85546875" customWidth="1"/>
    <col min="3082" max="3082" width="12.140625" bestFit="1" customWidth="1"/>
    <col min="3329" max="3329" width="15.85546875" customWidth="1"/>
    <col min="3330" max="3330" width="16.85546875" customWidth="1"/>
    <col min="3331" max="3331" width="22.85546875" customWidth="1"/>
    <col min="3332" max="3332" width="56.85546875" customWidth="1"/>
    <col min="3333" max="3333" width="11.85546875" customWidth="1"/>
    <col min="3334" max="3334" width="14.85546875" customWidth="1"/>
    <col min="3335" max="3336" width="16.85546875" customWidth="1"/>
    <col min="3337" max="3337" width="15.85546875" customWidth="1"/>
    <col min="3338" max="3338" width="12.140625" bestFit="1" customWidth="1"/>
    <col min="3585" max="3585" width="15.85546875" customWidth="1"/>
    <col min="3586" max="3586" width="16.85546875" customWidth="1"/>
    <col min="3587" max="3587" width="22.85546875" customWidth="1"/>
    <col min="3588" max="3588" width="56.85546875" customWidth="1"/>
    <col min="3589" max="3589" width="11.85546875" customWidth="1"/>
    <col min="3590" max="3590" width="14.85546875" customWidth="1"/>
    <col min="3591" max="3592" width="16.85546875" customWidth="1"/>
    <col min="3593" max="3593" width="15.85546875" customWidth="1"/>
    <col min="3594" max="3594" width="12.140625" bestFit="1" customWidth="1"/>
    <col min="3841" max="3841" width="15.85546875" customWidth="1"/>
    <col min="3842" max="3842" width="16.85546875" customWidth="1"/>
    <col min="3843" max="3843" width="22.85546875" customWidth="1"/>
    <col min="3844" max="3844" width="56.85546875" customWidth="1"/>
    <col min="3845" max="3845" width="11.85546875" customWidth="1"/>
    <col min="3846" max="3846" width="14.85546875" customWidth="1"/>
    <col min="3847" max="3848" width="16.85546875" customWidth="1"/>
    <col min="3849" max="3849" width="15.85546875" customWidth="1"/>
    <col min="3850" max="3850" width="12.140625" bestFit="1" customWidth="1"/>
    <col min="4097" max="4097" width="15.85546875" customWidth="1"/>
    <col min="4098" max="4098" width="16.85546875" customWidth="1"/>
    <col min="4099" max="4099" width="22.85546875" customWidth="1"/>
    <col min="4100" max="4100" width="56.85546875" customWidth="1"/>
    <col min="4101" max="4101" width="11.85546875" customWidth="1"/>
    <col min="4102" max="4102" width="14.85546875" customWidth="1"/>
    <col min="4103" max="4104" width="16.85546875" customWidth="1"/>
    <col min="4105" max="4105" width="15.85546875" customWidth="1"/>
    <col min="4106" max="4106" width="12.140625" bestFit="1" customWidth="1"/>
    <col min="4353" max="4353" width="15.85546875" customWidth="1"/>
    <col min="4354" max="4354" width="16.85546875" customWidth="1"/>
    <col min="4355" max="4355" width="22.85546875" customWidth="1"/>
    <col min="4356" max="4356" width="56.85546875" customWidth="1"/>
    <col min="4357" max="4357" width="11.85546875" customWidth="1"/>
    <col min="4358" max="4358" width="14.85546875" customWidth="1"/>
    <col min="4359" max="4360" width="16.85546875" customWidth="1"/>
    <col min="4361" max="4361" width="15.85546875" customWidth="1"/>
    <col min="4362" max="4362" width="12.140625" bestFit="1" customWidth="1"/>
    <col min="4609" max="4609" width="15.85546875" customWidth="1"/>
    <col min="4610" max="4610" width="16.85546875" customWidth="1"/>
    <col min="4611" max="4611" width="22.85546875" customWidth="1"/>
    <col min="4612" max="4612" width="56.85546875" customWidth="1"/>
    <col min="4613" max="4613" width="11.85546875" customWidth="1"/>
    <col min="4614" max="4614" width="14.85546875" customWidth="1"/>
    <col min="4615" max="4616" width="16.85546875" customWidth="1"/>
    <col min="4617" max="4617" width="15.85546875" customWidth="1"/>
    <col min="4618" max="4618" width="12.140625" bestFit="1" customWidth="1"/>
    <col min="4865" max="4865" width="15.85546875" customWidth="1"/>
    <col min="4866" max="4866" width="16.85546875" customWidth="1"/>
    <col min="4867" max="4867" width="22.85546875" customWidth="1"/>
    <col min="4868" max="4868" width="56.85546875" customWidth="1"/>
    <col min="4869" max="4869" width="11.85546875" customWidth="1"/>
    <col min="4870" max="4870" width="14.85546875" customWidth="1"/>
    <col min="4871" max="4872" width="16.85546875" customWidth="1"/>
    <col min="4873" max="4873" width="15.85546875" customWidth="1"/>
    <col min="4874" max="4874" width="12.140625" bestFit="1" customWidth="1"/>
    <col min="5121" max="5121" width="15.85546875" customWidth="1"/>
    <col min="5122" max="5122" width="16.85546875" customWidth="1"/>
    <col min="5123" max="5123" width="22.85546875" customWidth="1"/>
    <col min="5124" max="5124" width="56.85546875" customWidth="1"/>
    <col min="5125" max="5125" width="11.85546875" customWidth="1"/>
    <col min="5126" max="5126" width="14.85546875" customWidth="1"/>
    <col min="5127" max="5128" width="16.85546875" customWidth="1"/>
    <col min="5129" max="5129" width="15.85546875" customWidth="1"/>
    <col min="5130" max="5130" width="12.140625" bestFit="1" customWidth="1"/>
    <col min="5377" max="5377" width="15.85546875" customWidth="1"/>
    <col min="5378" max="5378" width="16.85546875" customWidth="1"/>
    <col min="5379" max="5379" width="22.85546875" customWidth="1"/>
    <col min="5380" max="5380" width="56.85546875" customWidth="1"/>
    <col min="5381" max="5381" width="11.85546875" customWidth="1"/>
    <col min="5382" max="5382" width="14.85546875" customWidth="1"/>
    <col min="5383" max="5384" width="16.85546875" customWidth="1"/>
    <col min="5385" max="5385" width="15.85546875" customWidth="1"/>
    <col min="5386" max="5386" width="12.140625" bestFit="1" customWidth="1"/>
    <col min="5633" max="5633" width="15.85546875" customWidth="1"/>
    <col min="5634" max="5634" width="16.85546875" customWidth="1"/>
    <col min="5635" max="5635" width="22.85546875" customWidth="1"/>
    <col min="5636" max="5636" width="56.85546875" customWidth="1"/>
    <col min="5637" max="5637" width="11.85546875" customWidth="1"/>
    <col min="5638" max="5638" width="14.85546875" customWidth="1"/>
    <col min="5639" max="5640" width="16.85546875" customWidth="1"/>
    <col min="5641" max="5641" width="15.85546875" customWidth="1"/>
    <col min="5642" max="5642" width="12.140625" bestFit="1" customWidth="1"/>
    <col min="5889" max="5889" width="15.85546875" customWidth="1"/>
    <col min="5890" max="5890" width="16.85546875" customWidth="1"/>
    <col min="5891" max="5891" width="22.85546875" customWidth="1"/>
    <col min="5892" max="5892" width="56.85546875" customWidth="1"/>
    <col min="5893" max="5893" width="11.85546875" customWidth="1"/>
    <col min="5894" max="5894" width="14.85546875" customWidth="1"/>
    <col min="5895" max="5896" width="16.85546875" customWidth="1"/>
    <col min="5897" max="5897" width="15.85546875" customWidth="1"/>
    <col min="5898" max="5898" width="12.140625" bestFit="1" customWidth="1"/>
    <col min="6145" max="6145" width="15.85546875" customWidth="1"/>
    <col min="6146" max="6146" width="16.85546875" customWidth="1"/>
    <col min="6147" max="6147" width="22.85546875" customWidth="1"/>
    <col min="6148" max="6148" width="56.85546875" customWidth="1"/>
    <col min="6149" max="6149" width="11.85546875" customWidth="1"/>
    <col min="6150" max="6150" width="14.85546875" customWidth="1"/>
    <col min="6151" max="6152" width="16.85546875" customWidth="1"/>
    <col min="6153" max="6153" width="15.85546875" customWidth="1"/>
    <col min="6154" max="6154" width="12.140625" bestFit="1" customWidth="1"/>
    <col min="6401" max="6401" width="15.85546875" customWidth="1"/>
    <col min="6402" max="6402" width="16.85546875" customWidth="1"/>
    <col min="6403" max="6403" width="22.85546875" customWidth="1"/>
    <col min="6404" max="6404" width="56.85546875" customWidth="1"/>
    <col min="6405" max="6405" width="11.85546875" customWidth="1"/>
    <col min="6406" max="6406" width="14.85546875" customWidth="1"/>
    <col min="6407" max="6408" width="16.85546875" customWidth="1"/>
    <col min="6409" max="6409" width="15.85546875" customWidth="1"/>
    <col min="6410" max="6410" width="12.140625" bestFit="1" customWidth="1"/>
    <col min="6657" max="6657" width="15.85546875" customWidth="1"/>
    <col min="6658" max="6658" width="16.85546875" customWidth="1"/>
    <col min="6659" max="6659" width="22.85546875" customWidth="1"/>
    <col min="6660" max="6660" width="56.85546875" customWidth="1"/>
    <col min="6661" max="6661" width="11.85546875" customWidth="1"/>
    <col min="6662" max="6662" width="14.85546875" customWidth="1"/>
    <col min="6663" max="6664" width="16.85546875" customWidth="1"/>
    <col min="6665" max="6665" width="15.85546875" customWidth="1"/>
    <col min="6666" max="6666" width="12.140625" bestFit="1" customWidth="1"/>
    <col min="6913" max="6913" width="15.85546875" customWidth="1"/>
    <col min="6914" max="6914" width="16.85546875" customWidth="1"/>
    <col min="6915" max="6915" width="22.85546875" customWidth="1"/>
    <col min="6916" max="6916" width="56.85546875" customWidth="1"/>
    <col min="6917" max="6917" width="11.85546875" customWidth="1"/>
    <col min="6918" max="6918" width="14.85546875" customWidth="1"/>
    <col min="6919" max="6920" width="16.85546875" customWidth="1"/>
    <col min="6921" max="6921" width="15.85546875" customWidth="1"/>
    <col min="6922" max="6922" width="12.140625" bestFit="1" customWidth="1"/>
    <col min="7169" max="7169" width="15.85546875" customWidth="1"/>
    <col min="7170" max="7170" width="16.85546875" customWidth="1"/>
    <col min="7171" max="7171" width="22.85546875" customWidth="1"/>
    <col min="7172" max="7172" width="56.85546875" customWidth="1"/>
    <col min="7173" max="7173" width="11.85546875" customWidth="1"/>
    <col min="7174" max="7174" width="14.85546875" customWidth="1"/>
    <col min="7175" max="7176" width="16.85546875" customWidth="1"/>
    <col min="7177" max="7177" width="15.85546875" customWidth="1"/>
    <col min="7178" max="7178" width="12.140625" bestFit="1" customWidth="1"/>
    <col min="7425" max="7425" width="15.85546875" customWidth="1"/>
    <col min="7426" max="7426" width="16.85546875" customWidth="1"/>
    <col min="7427" max="7427" width="22.85546875" customWidth="1"/>
    <col min="7428" max="7428" width="56.85546875" customWidth="1"/>
    <col min="7429" max="7429" width="11.85546875" customWidth="1"/>
    <col min="7430" max="7430" width="14.85546875" customWidth="1"/>
    <col min="7431" max="7432" width="16.85546875" customWidth="1"/>
    <col min="7433" max="7433" width="15.85546875" customWidth="1"/>
    <col min="7434" max="7434" width="12.140625" bestFit="1" customWidth="1"/>
    <col min="7681" max="7681" width="15.85546875" customWidth="1"/>
    <col min="7682" max="7682" width="16.85546875" customWidth="1"/>
    <col min="7683" max="7683" width="22.85546875" customWidth="1"/>
    <col min="7684" max="7684" width="56.85546875" customWidth="1"/>
    <col min="7685" max="7685" width="11.85546875" customWidth="1"/>
    <col min="7686" max="7686" width="14.85546875" customWidth="1"/>
    <col min="7687" max="7688" width="16.85546875" customWidth="1"/>
    <col min="7689" max="7689" width="15.85546875" customWidth="1"/>
    <col min="7690" max="7690" width="12.140625" bestFit="1" customWidth="1"/>
    <col min="7937" max="7937" width="15.85546875" customWidth="1"/>
    <col min="7938" max="7938" width="16.85546875" customWidth="1"/>
    <col min="7939" max="7939" width="22.85546875" customWidth="1"/>
    <col min="7940" max="7940" width="56.85546875" customWidth="1"/>
    <col min="7941" max="7941" width="11.85546875" customWidth="1"/>
    <col min="7942" max="7942" width="14.85546875" customWidth="1"/>
    <col min="7943" max="7944" width="16.85546875" customWidth="1"/>
    <col min="7945" max="7945" width="15.85546875" customWidth="1"/>
    <col min="7946" max="7946" width="12.140625" bestFit="1" customWidth="1"/>
    <col min="8193" max="8193" width="15.85546875" customWidth="1"/>
    <col min="8194" max="8194" width="16.85546875" customWidth="1"/>
    <col min="8195" max="8195" width="22.85546875" customWidth="1"/>
    <col min="8196" max="8196" width="56.85546875" customWidth="1"/>
    <col min="8197" max="8197" width="11.85546875" customWidth="1"/>
    <col min="8198" max="8198" width="14.85546875" customWidth="1"/>
    <col min="8199" max="8200" width="16.85546875" customWidth="1"/>
    <col min="8201" max="8201" width="15.85546875" customWidth="1"/>
    <col min="8202" max="8202" width="12.140625" bestFit="1" customWidth="1"/>
    <col min="8449" max="8449" width="15.85546875" customWidth="1"/>
    <col min="8450" max="8450" width="16.85546875" customWidth="1"/>
    <col min="8451" max="8451" width="22.85546875" customWidth="1"/>
    <col min="8452" max="8452" width="56.85546875" customWidth="1"/>
    <col min="8453" max="8453" width="11.85546875" customWidth="1"/>
    <col min="8454" max="8454" width="14.85546875" customWidth="1"/>
    <col min="8455" max="8456" width="16.85546875" customWidth="1"/>
    <col min="8457" max="8457" width="15.85546875" customWidth="1"/>
    <col min="8458" max="8458" width="12.140625" bestFit="1" customWidth="1"/>
    <col min="8705" max="8705" width="15.85546875" customWidth="1"/>
    <col min="8706" max="8706" width="16.85546875" customWidth="1"/>
    <col min="8707" max="8707" width="22.85546875" customWidth="1"/>
    <col min="8708" max="8708" width="56.85546875" customWidth="1"/>
    <col min="8709" max="8709" width="11.85546875" customWidth="1"/>
    <col min="8710" max="8710" width="14.85546875" customWidth="1"/>
    <col min="8711" max="8712" width="16.85546875" customWidth="1"/>
    <col min="8713" max="8713" width="15.85546875" customWidth="1"/>
    <col min="8714" max="8714" width="12.140625" bestFit="1" customWidth="1"/>
    <col min="8961" max="8961" width="15.85546875" customWidth="1"/>
    <col min="8962" max="8962" width="16.85546875" customWidth="1"/>
    <col min="8963" max="8963" width="22.85546875" customWidth="1"/>
    <col min="8964" max="8964" width="56.85546875" customWidth="1"/>
    <col min="8965" max="8965" width="11.85546875" customWidth="1"/>
    <col min="8966" max="8966" width="14.85546875" customWidth="1"/>
    <col min="8967" max="8968" width="16.85546875" customWidth="1"/>
    <col min="8969" max="8969" width="15.85546875" customWidth="1"/>
    <col min="8970" max="8970" width="12.140625" bestFit="1" customWidth="1"/>
    <col min="9217" max="9217" width="15.85546875" customWidth="1"/>
    <col min="9218" max="9218" width="16.85546875" customWidth="1"/>
    <col min="9219" max="9219" width="22.85546875" customWidth="1"/>
    <col min="9220" max="9220" width="56.85546875" customWidth="1"/>
    <col min="9221" max="9221" width="11.85546875" customWidth="1"/>
    <col min="9222" max="9222" width="14.85546875" customWidth="1"/>
    <col min="9223" max="9224" width="16.85546875" customWidth="1"/>
    <col min="9225" max="9225" width="15.85546875" customWidth="1"/>
    <col min="9226" max="9226" width="12.140625" bestFit="1" customWidth="1"/>
    <col min="9473" max="9473" width="15.85546875" customWidth="1"/>
    <col min="9474" max="9474" width="16.85546875" customWidth="1"/>
    <col min="9475" max="9475" width="22.85546875" customWidth="1"/>
    <col min="9476" max="9476" width="56.85546875" customWidth="1"/>
    <col min="9477" max="9477" width="11.85546875" customWidth="1"/>
    <col min="9478" max="9478" width="14.85546875" customWidth="1"/>
    <col min="9479" max="9480" width="16.85546875" customWidth="1"/>
    <col min="9481" max="9481" width="15.85546875" customWidth="1"/>
    <col min="9482" max="9482" width="12.140625" bestFit="1" customWidth="1"/>
    <col min="9729" max="9729" width="15.85546875" customWidth="1"/>
    <col min="9730" max="9730" width="16.85546875" customWidth="1"/>
    <col min="9731" max="9731" width="22.85546875" customWidth="1"/>
    <col min="9732" max="9732" width="56.85546875" customWidth="1"/>
    <col min="9733" max="9733" width="11.85546875" customWidth="1"/>
    <col min="9734" max="9734" width="14.85546875" customWidth="1"/>
    <col min="9735" max="9736" width="16.85546875" customWidth="1"/>
    <col min="9737" max="9737" width="15.85546875" customWidth="1"/>
    <col min="9738" max="9738" width="12.140625" bestFit="1" customWidth="1"/>
    <col min="9985" max="9985" width="15.85546875" customWidth="1"/>
    <col min="9986" max="9986" width="16.85546875" customWidth="1"/>
    <col min="9987" max="9987" width="22.85546875" customWidth="1"/>
    <col min="9988" max="9988" width="56.85546875" customWidth="1"/>
    <col min="9989" max="9989" width="11.85546875" customWidth="1"/>
    <col min="9990" max="9990" width="14.85546875" customWidth="1"/>
    <col min="9991" max="9992" width="16.85546875" customWidth="1"/>
    <col min="9993" max="9993" width="15.85546875" customWidth="1"/>
    <col min="9994" max="9994" width="12.140625" bestFit="1" customWidth="1"/>
    <col min="10241" max="10241" width="15.85546875" customWidth="1"/>
    <col min="10242" max="10242" width="16.85546875" customWidth="1"/>
    <col min="10243" max="10243" width="22.85546875" customWidth="1"/>
    <col min="10244" max="10244" width="56.85546875" customWidth="1"/>
    <col min="10245" max="10245" width="11.85546875" customWidth="1"/>
    <col min="10246" max="10246" width="14.85546875" customWidth="1"/>
    <col min="10247" max="10248" width="16.85546875" customWidth="1"/>
    <col min="10249" max="10249" width="15.85546875" customWidth="1"/>
    <col min="10250" max="10250" width="12.140625" bestFit="1" customWidth="1"/>
    <col min="10497" max="10497" width="15.85546875" customWidth="1"/>
    <col min="10498" max="10498" width="16.85546875" customWidth="1"/>
    <col min="10499" max="10499" width="22.85546875" customWidth="1"/>
    <col min="10500" max="10500" width="56.85546875" customWidth="1"/>
    <col min="10501" max="10501" width="11.85546875" customWidth="1"/>
    <col min="10502" max="10502" width="14.85546875" customWidth="1"/>
    <col min="10503" max="10504" width="16.85546875" customWidth="1"/>
    <col min="10505" max="10505" width="15.85546875" customWidth="1"/>
    <col min="10506" max="10506" width="12.140625" bestFit="1" customWidth="1"/>
    <col min="10753" max="10753" width="15.85546875" customWidth="1"/>
    <col min="10754" max="10754" width="16.85546875" customWidth="1"/>
    <col min="10755" max="10755" width="22.85546875" customWidth="1"/>
    <col min="10756" max="10756" width="56.85546875" customWidth="1"/>
    <col min="10757" max="10757" width="11.85546875" customWidth="1"/>
    <col min="10758" max="10758" width="14.85546875" customWidth="1"/>
    <col min="10759" max="10760" width="16.85546875" customWidth="1"/>
    <col min="10761" max="10761" width="15.85546875" customWidth="1"/>
    <col min="10762" max="10762" width="12.140625" bestFit="1" customWidth="1"/>
    <col min="11009" max="11009" width="15.85546875" customWidth="1"/>
    <col min="11010" max="11010" width="16.85546875" customWidth="1"/>
    <col min="11011" max="11011" width="22.85546875" customWidth="1"/>
    <col min="11012" max="11012" width="56.85546875" customWidth="1"/>
    <col min="11013" max="11013" width="11.85546875" customWidth="1"/>
    <col min="11014" max="11014" width="14.85546875" customWidth="1"/>
    <col min="11015" max="11016" width="16.85546875" customWidth="1"/>
    <col min="11017" max="11017" width="15.85546875" customWidth="1"/>
    <col min="11018" max="11018" width="12.140625" bestFit="1" customWidth="1"/>
    <col min="11265" max="11265" width="15.85546875" customWidth="1"/>
    <col min="11266" max="11266" width="16.85546875" customWidth="1"/>
    <col min="11267" max="11267" width="22.85546875" customWidth="1"/>
    <col min="11268" max="11268" width="56.85546875" customWidth="1"/>
    <col min="11269" max="11269" width="11.85546875" customWidth="1"/>
    <col min="11270" max="11270" width="14.85546875" customWidth="1"/>
    <col min="11271" max="11272" width="16.85546875" customWidth="1"/>
    <col min="11273" max="11273" width="15.85546875" customWidth="1"/>
    <col min="11274" max="11274" width="12.140625" bestFit="1" customWidth="1"/>
    <col min="11521" max="11521" width="15.85546875" customWidth="1"/>
    <col min="11522" max="11522" width="16.85546875" customWidth="1"/>
    <col min="11523" max="11523" width="22.85546875" customWidth="1"/>
    <col min="11524" max="11524" width="56.85546875" customWidth="1"/>
    <col min="11525" max="11525" width="11.85546875" customWidth="1"/>
    <col min="11526" max="11526" width="14.85546875" customWidth="1"/>
    <col min="11527" max="11528" width="16.85546875" customWidth="1"/>
    <col min="11529" max="11529" width="15.85546875" customWidth="1"/>
    <col min="11530" max="11530" width="12.140625" bestFit="1" customWidth="1"/>
    <col min="11777" max="11777" width="15.85546875" customWidth="1"/>
    <col min="11778" max="11778" width="16.85546875" customWidth="1"/>
    <col min="11779" max="11779" width="22.85546875" customWidth="1"/>
    <col min="11780" max="11780" width="56.85546875" customWidth="1"/>
    <col min="11781" max="11781" width="11.85546875" customWidth="1"/>
    <col min="11782" max="11782" width="14.85546875" customWidth="1"/>
    <col min="11783" max="11784" width="16.85546875" customWidth="1"/>
    <col min="11785" max="11785" width="15.85546875" customWidth="1"/>
    <col min="11786" max="11786" width="12.140625" bestFit="1" customWidth="1"/>
    <col min="12033" max="12033" width="15.85546875" customWidth="1"/>
    <col min="12034" max="12034" width="16.85546875" customWidth="1"/>
    <col min="12035" max="12035" width="22.85546875" customWidth="1"/>
    <col min="12036" max="12036" width="56.85546875" customWidth="1"/>
    <col min="12037" max="12037" width="11.85546875" customWidth="1"/>
    <col min="12038" max="12038" width="14.85546875" customWidth="1"/>
    <col min="12039" max="12040" width="16.85546875" customWidth="1"/>
    <col min="12041" max="12041" width="15.85546875" customWidth="1"/>
    <col min="12042" max="12042" width="12.140625" bestFit="1" customWidth="1"/>
    <col min="12289" max="12289" width="15.85546875" customWidth="1"/>
    <col min="12290" max="12290" width="16.85546875" customWidth="1"/>
    <col min="12291" max="12291" width="22.85546875" customWidth="1"/>
    <col min="12292" max="12292" width="56.85546875" customWidth="1"/>
    <col min="12293" max="12293" width="11.85546875" customWidth="1"/>
    <col min="12294" max="12294" width="14.85546875" customWidth="1"/>
    <col min="12295" max="12296" width="16.85546875" customWidth="1"/>
    <col min="12297" max="12297" width="15.85546875" customWidth="1"/>
    <col min="12298" max="12298" width="12.140625" bestFit="1" customWidth="1"/>
    <col min="12545" max="12545" width="15.85546875" customWidth="1"/>
    <col min="12546" max="12546" width="16.85546875" customWidth="1"/>
    <col min="12547" max="12547" width="22.85546875" customWidth="1"/>
    <col min="12548" max="12548" width="56.85546875" customWidth="1"/>
    <col min="12549" max="12549" width="11.85546875" customWidth="1"/>
    <col min="12550" max="12550" width="14.85546875" customWidth="1"/>
    <col min="12551" max="12552" width="16.85546875" customWidth="1"/>
    <col min="12553" max="12553" width="15.85546875" customWidth="1"/>
    <col min="12554" max="12554" width="12.140625" bestFit="1" customWidth="1"/>
    <col min="12801" max="12801" width="15.85546875" customWidth="1"/>
    <col min="12802" max="12802" width="16.85546875" customWidth="1"/>
    <col min="12803" max="12803" width="22.85546875" customWidth="1"/>
    <col min="12804" max="12804" width="56.85546875" customWidth="1"/>
    <col min="12805" max="12805" width="11.85546875" customWidth="1"/>
    <col min="12806" max="12806" width="14.85546875" customWidth="1"/>
    <col min="12807" max="12808" width="16.85546875" customWidth="1"/>
    <col min="12809" max="12809" width="15.85546875" customWidth="1"/>
    <col min="12810" max="12810" width="12.140625" bestFit="1" customWidth="1"/>
    <col min="13057" max="13057" width="15.85546875" customWidth="1"/>
    <col min="13058" max="13058" width="16.85546875" customWidth="1"/>
    <col min="13059" max="13059" width="22.85546875" customWidth="1"/>
    <col min="13060" max="13060" width="56.85546875" customWidth="1"/>
    <col min="13061" max="13061" width="11.85546875" customWidth="1"/>
    <col min="13062" max="13062" width="14.85546875" customWidth="1"/>
    <col min="13063" max="13064" width="16.85546875" customWidth="1"/>
    <col min="13065" max="13065" width="15.85546875" customWidth="1"/>
    <col min="13066" max="13066" width="12.140625" bestFit="1" customWidth="1"/>
    <col min="13313" max="13313" width="15.85546875" customWidth="1"/>
    <col min="13314" max="13314" width="16.85546875" customWidth="1"/>
    <col min="13315" max="13315" width="22.85546875" customWidth="1"/>
    <col min="13316" max="13316" width="56.85546875" customWidth="1"/>
    <col min="13317" max="13317" width="11.85546875" customWidth="1"/>
    <col min="13318" max="13318" width="14.85546875" customWidth="1"/>
    <col min="13319" max="13320" width="16.85546875" customWidth="1"/>
    <col min="13321" max="13321" width="15.85546875" customWidth="1"/>
    <col min="13322" max="13322" width="12.140625" bestFit="1" customWidth="1"/>
    <col min="13569" max="13569" width="15.85546875" customWidth="1"/>
    <col min="13570" max="13570" width="16.85546875" customWidth="1"/>
    <col min="13571" max="13571" width="22.85546875" customWidth="1"/>
    <col min="13572" max="13572" width="56.85546875" customWidth="1"/>
    <col min="13573" max="13573" width="11.85546875" customWidth="1"/>
    <col min="13574" max="13574" width="14.85546875" customWidth="1"/>
    <col min="13575" max="13576" width="16.85546875" customWidth="1"/>
    <col min="13577" max="13577" width="15.85546875" customWidth="1"/>
    <col min="13578" max="13578" width="12.140625" bestFit="1" customWidth="1"/>
    <col min="13825" max="13825" width="15.85546875" customWidth="1"/>
    <col min="13826" max="13826" width="16.85546875" customWidth="1"/>
    <col min="13827" max="13827" width="22.85546875" customWidth="1"/>
    <col min="13828" max="13828" width="56.85546875" customWidth="1"/>
    <col min="13829" max="13829" width="11.85546875" customWidth="1"/>
    <col min="13830" max="13830" width="14.85546875" customWidth="1"/>
    <col min="13831" max="13832" width="16.85546875" customWidth="1"/>
    <col min="13833" max="13833" width="15.85546875" customWidth="1"/>
    <col min="13834" max="13834" width="12.140625" bestFit="1" customWidth="1"/>
    <col min="14081" max="14081" width="15.85546875" customWidth="1"/>
    <col min="14082" max="14082" width="16.85546875" customWidth="1"/>
    <col min="14083" max="14083" width="22.85546875" customWidth="1"/>
    <col min="14084" max="14084" width="56.85546875" customWidth="1"/>
    <col min="14085" max="14085" width="11.85546875" customWidth="1"/>
    <col min="14086" max="14086" width="14.85546875" customWidth="1"/>
    <col min="14087" max="14088" width="16.85546875" customWidth="1"/>
    <col min="14089" max="14089" width="15.85546875" customWidth="1"/>
    <col min="14090" max="14090" width="12.140625" bestFit="1" customWidth="1"/>
    <col min="14337" max="14337" width="15.85546875" customWidth="1"/>
    <col min="14338" max="14338" width="16.85546875" customWidth="1"/>
    <col min="14339" max="14339" width="22.85546875" customWidth="1"/>
    <col min="14340" max="14340" width="56.85546875" customWidth="1"/>
    <col min="14341" max="14341" width="11.85546875" customWidth="1"/>
    <col min="14342" max="14342" width="14.85546875" customWidth="1"/>
    <col min="14343" max="14344" width="16.85546875" customWidth="1"/>
    <col min="14345" max="14345" width="15.85546875" customWidth="1"/>
    <col min="14346" max="14346" width="12.140625" bestFit="1" customWidth="1"/>
    <col min="14593" max="14593" width="15.85546875" customWidth="1"/>
    <col min="14594" max="14594" width="16.85546875" customWidth="1"/>
    <col min="14595" max="14595" width="22.85546875" customWidth="1"/>
    <col min="14596" max="14596" width="56.85546875" customWidth="1"/>
    <col min="14597" max="14597" width="11.85546875" customWidth="1"/>
    <col min="14598" max="14598" width="14.85546875" customWidth="1"/>
    <col min="14599" max="14600" width="16.85546875" customWidth="1"/>
    <col min="14601" max="14601" width="15.85546875" customWidth="1"/>
    <col min="14602" max="14602" width="12.140625" bestFit="1" customWidth="1"/>
    <col min="14849" max="14849" width="15.85546875" customWidth="1"/>
    <col min="14850" max="14850" width="16.85546875" customWidth="1"/>
    <col min="14851" max="14851" width="22.85546875" customWidth="1"/>
    <col min="14852" max="14852" width="56.85546875" customWidth="1"/>
    <col min="14853" max="14853" width="11.85546875" customWidth="1"/>
    <col min="14854" max="14854" width="14.85546875" customWidth="1"/>
    <col min="14855" max="14856" width="16.85546875" customWidth="1"/>
    <col min="14857" max="14857" width="15.85546875" customWidth="1"/>
    <col min="14858" max="14858" width="12.140625" bestFit="1" customWidth="1"/>
    <col min="15105" max="15105" width="15.85546875" customWidth="1"/>
    <col min="15106" max="15106" width="16.85546875" customWidth="1"/>
    <col min="15107" max="15107" width="22.85546875" customWidth="1"/>
    <col min="15108" max="15108" width="56.85546875" customWidth="1"/>
    <col min="15109" max="15109" width="11.85546875" customWidth="1"/>
    <col min="15110" max="15110" width="14.85546875" customWidth="1"/>
    <col min="15111" max="15112" width="16.85546875" customWidth="1"/>
    <col min="15113" max="15113" width="15.85546875" customWidth="1"/>
    <col min="15114" max="15114" width="12.140625" bestFit="1" customWidth="1"/>
    <col min="15361" max="15361" width="15.85546875" customWidth="1"/>
    <col min="15362" max="15362" width="16.85546875" customWidth="1"/>
    <col min="15363" max="15363" width="22.85546875" customWidth="1"/>
    <col min="15364" max="15364" width="56.85546875" customWidth="1"/>
    <col min="15365" max="15365" width="11.85546875" customWidth="1"/>
    <col min="15366" max="15366" width="14.85546875" customWidth="1"/>
    <col min="15367" max="15368" width="16.85546875" customWidth="1"/>
    <col min="15369" max="15369" width="15.85546875" customWidth="1"/>
    <col min="15370" max="15370" width="12.140625" bestFit="1" customWidth="1"/>
    <col min="15617" max="15617" width="15.85546875" customWidth="1"/>
    <col min="15618" max="15618" width="16.85546875" customWidth="1"/>
    <col min="15619" max="15619" width="22.85546875" customWidth="1"/>
    <col min="15620" max="15620" width="56.85546875" customWidth="1"/>
    <col min="15621" max="15621" width="11.85546875" customWidth="1"/>
    <col min="15622" max="15622" width="14.85546875" customWidth="1"/>
    <col min="15623" max="15624" width="16.85546875" customWidth="1"/>
    <col min="15625" max="15625" width="15.85546875" customWidth="1"/>
    <col min="15626" max="15626" width="12.140625" bestFit="1" customWidth="1"/>
    <col min="15873" max="15873" width="15.85546875" customWidth="1"/>
    <col min="15874" max="15874" width="16.85546875" customWidth="1"/>
    <col min="15875" max="15875" width="22.85546875" customWidth="1"/>
    <col min="15876" max="15876" width="56.85546875" customWidth="1"/>
    <col min="15877" max="15877" width="11.85546875" customWidth="1"/>
    <col min="15878" max="15878" width="14.85546875" customWidth="1"/>
    <col min="15879" max="15880" width="16.85546875" customWidth="1"/>
    <col min="15881" max="15881" width="15.85546875" customWidth="1"/>
    <col min="15882" max="15882" width="12.140625" bestFit="1" customWidth="1"/>
    <col min="16129" max="16129" width="15.85546875" customWidth="1"/>
    <col min="16130" max="16130" width="16.85546875" customWidth="1"/>
    <col min="16131" max="16131" width="22.85546875" customWidth="1"/>
    <col min="16132" max="16132" width="56.85546875" customWidth="1"/>
    <col min="16133" max="16133" width="11.85546875" customWidth="1"/>
    <col min="16134" max="16134" width="14.85546875" customWidth="1"/>
    <col min="16135" max="16136" width="16.85546875" customWidth="1"/>
    <col min="16137" max="16137" width="15.85546875" customWidth="1"/>
    <col min="16138" max="16138" width="12.140625" bestFit="1" customWidth="1"/>
  </cols>
  <sheetData>
    <row r="3" spans="1:8" x14ac:dyDescent="0.2">
      <c r="A3" s="198" t="s">
        <v>103</v>
      </c>
      <c r="B3" s="198"/>
      <c r="C3" s="198"/>
      <c r="D3" s="198"/>
      <c r="E3" s="198"/>
      <c r="F3" s="198"/>
      <c r="G3" s="198"/>
      <c r="H3" s="198"/>
    </row>
    <row r="5" spans="1:8" s="67" customFormat="1" ht="25.5" x14ac:dyDescent="0.2">
      <c r="A5" s="65" t="s">
        <v>16</v>
      </c>
      <c r="B5" s="65" t="s">
        <v>17</v>
      </c>
      <c r="C5" s="65" t="s">
        <v>18</v>
      </c>
      <c r="D5" s="65" t="s">
        <v>19</v>
      </c>
      <c r="E5" s="65" t="s">
        <v>20</v>
      </c>
      <c r="F5" s="66" t="s">
        <v>21</v>
      </c>
      <c r="G5" s="100" t="s">
        <v>22</v>
      </c>
      <c r="H5" s="100" t="s">
        <v>23</v>
      </c>
    </row>
    <row r="6" spans="1:8" s="67" customFormat="1" x14ac:dyDescent="0.2">
      <c r="A6" s="61" t="s">
        <v>24</v>
      </c>
      <c r="B6" s="62" t="s">
        <v>24</v>
      </c>
      <c r="C6" s="62" t="s">
        <v>107</v>
      </c>
      <c r="D6" s="62" t="s">
        <v>272</v>
      </c>
      <c r="E6" s="63" t="s">
        <v>24</v>
      </c>
      <c r="F6" s="63" t="s">
        <v>24</v>
      </c>
      <c r="G6" s="101" t="s">
        <v>24</v>
      </c>
      <c r="H6" s="101" t="s">
        <v>24</v>
      </c>
    </row>
    <row r="7" spans="1:8" s="67" customFormat="1" x14ac:dyDescent="0.2">
      <c r="A7" s="61" t="s">
        <v>25</v>
      </c>
      <c r="B7" s="62" t="s">
        <v>24</v>
      </c>
      <c r="C7" s="62" t="s">
        <v>110</v>
      </c>
      <c r="D7" s="62" t="s">
        <v>273</v>
      </c>
      <c r="E7" s="63" t="s">
        <v>24</v>
      </c>
      <c r="F7" s="68"/>
      <c r="G7" s="102"/>
      <c r="H7" s="102"/>
    </row>
    <row r="8" spans="1:8" s="67" customFormat="1" x14ac:dyDescent="0.2">
      <c r="A8" s="61" t="s">
        <v>26</v>
      </c>
      <c r="B8" s="62" t="s">
        <v>24</v>
      </c>
      <c r="C8" s="62" t="s">
        <v>111</v>
      </c>
      <c r="D8" s="62" t="s">
        <v>273</v>
      </c>
      <c r="E8" s="63" t="s">
        <v>24</v>
      </c>
      <c r="F8" s="64"/>
      <c r="G8" s="101" t="s">
        <v>24</v>
      </c>
      <c r="H8" s="102"/>
    </row>
    <row r="9" spans="1:8" s="67" customFormat="1" ht="25.5" x14ac:dyDescent="0.2">
      <c r="A9" s="48" t="s">
        <v>112</v>
      </c>
      <c r="B9" s="49" t="s">
        <v>46</v>
      </c>
      <c r="C9" s="49" t="s">
        <v>47</v>
      </c>
      <c r="D9" s="144" t="s">
        <v>48</v>
      </c>
      <c r="E9" s="144" t="s">
        <v>3</v>
      </c>
      <c r="F9" s="145">
        <v>3.5000000000000003E-2</v>
      </c>
      <c r="G9" s="146"/>
      <c r="H9" s="146"/>
    </row>
    <row r="10" spans="1:8" s="67" customFormat="1" ht="25.5" x14ac:dyDescent="0.2">
      <c r="A10" s="48" t="s">
        <v>116</v>
      </c>
      <c r="B10" s="49" t="s">
        <v>46</v>
      </c>
      <c r="C10" s="49" t="s">
        <v>50</v>
      </c>
      <c r="D10" s="144" t="s">
        <v>51</v>
      </c>
      <c r="E10" s="144" t="s">
        <v>5</v>
      </c>
      <c r="F10" s="145">
        <v>35</v>
      </c>
      <c r="G10" s="146"/>
      <c r="H10" s="146"/>
    </row>
    <row r="11" spans="1:8" s="67" customFormat="1" ht="25.5" x14ac:dyDescent="0.2">
      <c r="A11" s="48" t="s">
        <v>120</v>
      </c>
      <c r="B11" s="49" t="s">
        <v>46</v>
      </c>
      <c r="C11" s="49" t="s">
        <v>53</v>
      </c>
      <c r="D11" s="144" t="s">
        <v>54</v>
      </c>
      <c r="E11" s="144" t="s">
        <v>5</v>
      </c>
      <c r="F11" s="145">
        <v>70</v>
      </c>
      <c r="G11" s="146"/>
      <c r="H11" s="146"/>
    </row>
    <row r="12" spans="1:8" s="67" customFormat="1" ht="25.5" x14ac:dyDescent="0.2">
      <c r="A12" s="48" t="s">
        <v>122</v>
      </c>
      <c r="B12" s="49" t="s">
        <v>46</v>
      </c>
      <c r="C12" s="49" t="s">
        <v>55</v>
      </c>
      <c r="D12" s="144" t="s">
        <v>277</v>
      </c>
      <c r="E12" s="144" t="s">
        <v>5</v>
      </c>
      <c r="F12" s="145">
        <v>35</v>
      </c>
      <c r="G12" s="146"/>
      <c r="H12" s="146"/>
    </row>
    <row r="13" spans="1:8" s="67" customFormat="1" ht="25.5" x14ac:dyDescent="0.2">
      <c r="A13" s="48" t="s">
        <v>125</v>
      </c>
      <c r="B13" s="49" t="s">
        <v>46</v>
      </c>
      <c r="C13" s="49" t="s">
        <v>56</v>
      </c>
      <c r="D13" s="144" t="s">
        <v>57</v>
      </c>
      <c r="E13" s="144" t="s">
        <v>31</v>
      </c>
      <c r="F13" s="145">
        <v>11.2</v>
      </c>
      <c r="G13" s="146"/>
      <c r="H13" s="146"/>
    </row>
    <row r="14" spans="1:8" s="67" customFormat="1" ht="51" x14ac:dyDescent="0.2">
      <c r="A14" s="48" t="s">
        <v>128</v>
      </c>
      <c r="B14" s="49" t="s">
        <v>46</v>
      </c>
      <c r="C14" s="49" t="s">
        <v>60</v>
      </c>
      <c r="D14" s="144" t="s">
        <v>61</v>
      </c>
      <c r="E14" s="144" t="s">
        <v>31</v>
      </c>
      <c r="F14" s="145">
        <v>2.8000000000000003</v>
      </c>
      <c r="G14" s="146"/>
      <c r="H14" s="146"/>
    </row>
    <row r="15" spans="1:8" s="67" customFormat="1" ht="25.5" x14ac:dyDescent="0.2">
      <c r="A15" s="48" t="s">
        <v>130</v>
      </c>
      <c r="B15" s="49" t="s">
        <v>46</v>
      </c>
      <c r="C15" s="49" t="s">
        <v>278</v>
      </c>
      <c r="D15" s="144" t="s">
        <v>279</v>
      </c>
      <c r="E15" s="144" t="s">
        <v>31</v>
      </c>
      <c r="F15" s="145">
        <v>2.0699999999999998</v>
      </c>
      <c r="G15" s="146"/>
      <c r="H15" s="146"/>
    </row>
    <row r="16" spans="1:8" s="67" customFormat="1" ht="38.25" x14ac:dyDescent="0.2">
      <c r="A16" s="48" t="s">
        <v>134</v>
      </c>
      <c r="B16" s="49" t="s">
        <v>46</v>
      </c>
      <c r="C16" s="49" t="s">
        <v>62</v>
      </c>
      <c r="D16" s="144" t="s">
        <v>74</v>
      </c>
      <c r="E16" s="144" t="s">
        <v>5</v>
      </c>
      <c r="F16" s="145">
        <v>34</v>
      </c>
      <c r="G16" s="146"/>
      <c r="H16" s="146"/>
    </row>
    <row r="17" spans="1:8" s="67" customFormat="1" ht="38.25" x14ac:dyDescent="0.2">
      <c r="A17" s="48" t="s">
        <v>137</v>
      </c>
      <c r="B17" s="49" t="s">
        <v>46</v>
      </c>
      <c r="C17" s="49" t="s">
        <v>280</v>
      </c>
      <c r="D17" s="144" t="s">
        <v>281</v>
      </c>
      <c r="E17" s="144" t="s">
        <v>5</v>
      </c>
      <c r="F17" s="145">
        <v>15</v>
      </c>
      <c r="G17" s="146"/>
      <c r="H17" s="146"/>
    </row>
    <row r="18" spans="1:8" s="67" customFormat="1" ht="25.5" x14ac:dyDescent="0.2">
      <c r="A18" s="48" t="s">
        <v>140</v>
      </c>
      <c r="B18" s="49" t="s">
        <v>46</v>
      </c>
      <c r="C18" s="49" t="s">
        <v>280</v>
      </c>
      <c r="D18" s="144" t="s">
        <v>282</v>
      </c>
      <c r="E18" s="144" t="s">
        <v>5</v>
      </c>
      <c r="F18" s="145">
        <v>3</v>
      </c>
      <c r="G18" s="146"/>
      <c r="H18" s="146"/>
    </row>
    <row r="19" spans="1:8" s="67" customFormat="1" x14ac:dyDescent="0.2">
      <c r="A19" s="48" t="s">
        <v>361</v>
      </c>
      <c r="B19" s="69"/>
      <c r="C19" s="69"/>
      <c r="D19" s="144" t="s">
        <v>283</v>
      </c>
      <c r="E19" s="144" t="s">
        <v>5</v>
      </c>
      <c r="F19" s="145">
        <v>9</v>
      </c>
      <c r="G19" s="146"/>
      <c r="H19" s="146"/>
    </row>
    <row r="20" spans="1:8" s="67" customFormat="1" ht="38.25" x14ac:dyDescent="0.2">
      <c r="A20" s="48" t="s">
        <v>362</v>
      </c>
      <c r="B20" s="49" t="s">
        <v>46</v>
      </c>
      <c r="C20" s="49" t="s">
        <v>284</v>
      </c>
      <c r="D20" s="144" t="s">
        <v>285</v>
      </c>
      <c r="E20" s="144" t="s">
        <v>5</v>
      </c>
      <c r="F20" s="145">
        <v>20</v>
      </c>
      <c r="G20" s="146"/>
      <c r="H20" s="146"/>
    </row>
    <row r="21" spans="1:8" s="67" customFormat="1" ht="38.25" x14ac:dyDescent="0.2">
      <c r="A21" s="48" t="s">
        <v>363</v>
      </c>
      <c r="B21" s="49" t="s">
        <v>46</v>
      </c>
      <c r="C21" s="49" t="s">
        <v>284</v>
      </c>
      <c r="D21" s="144" t="s">
        <v>286</v>
      </c>
      <c r="E21" s="144" t="s">
        <v>5</v>
      </c>
      <c r="F21" s="145">
        <v>10</v>
      </c>
      <c r="G21" s="146"/>
      <c r="H21" s="146"/>
    </row>
    <row r="22" spans="1:8" s="67" customFormat="1" ht="25.5" x14ac:dyDescent="0.2">
      <c r="A22" s="48" t="s">
        <v>364</v>
      </c>
      <c r="B22" s="49" t="s">
        <v>46</v>
      </c>
      <c r="C22" s="49" t="s">
        <v>287</v>
      </c>
      <c r="D22" s="144" t="s">
        <v>288</v>
      </c>
      <c r="E22" s="144" t="s">
        <v>5</v>
      </c>
      <c r="F22" s="145">
        <v>12</v>
      </c>
      <c r="G22" s="146"/>
      <c r="H22" s="146"/>
    </row>
    <row r="23" spans="1:8" s="67" customFormat="1" ht="25.5" x14ac:dyDescent="0.2">
      <c r="A23" s="48" t="s">
        <v>365</v>
      </c>
      <c r="B23" s="49" t="s">
        <v>46</v>
      </c>
      <c r="C23" s="49" t="s">
        <v>287</v>
      </c>
      <c r="D23" s="144" t="s">
        <v>289</v>
      </c>
      <c r="E23" s="144" t="s">
        <v>5</v>
      </c>
      <c r="F23" s="145">
        <v>3</v>
      </c>
      <c r="G23" s="146"/>
      <c r="H23" s="146"/>
    </row>
    <row r="24" spans="1:8" s="67" customFormat="1" ht="38.25" x14ac:dyDescent="0.2">
      <c r="A24" s="48" t="s">
        <v>366</v>
      </c>
      <c r="B24" s="49" t="s">
        <v>46</v>
      </c>
      <c r="C24" s="49" t="s">
        <v>290</v>
      </c>
      <c r="D24" s="148" t="s">
        <v>291</v>
      </c>
      <c r="E24" s="144" t="s">
        <v>5</v>
      </c>
      <c r="F24" s="145">
        <v>20</v>
      </c>
      <c r="G24" s="146"/>
      <c r="H24" s="146"/>
    </row>
    <row r="25" spans="1:8" s="67" customFormat="1" ht="51" x14ac:dyDescent="0.2">
      <c r="A25" s="48" t="s">
        <v>367</v>
      </c>
      <c r="B25" s="49" t="s">
        <v>46</v>
      </c>
      <c r="C25" s="49" t="s">
        <v>290</v>
      </c>
      <c r="D25" s="148" t="s">
        <v>292</v>
      </c>
      <c r="E25" s="144" t="s">
        <v>5</v>
      </c>
      <c r="F25" s="145">
        <v>30</v>
      </c>
      <c r="G25" s="146"/>
      <c r="H25" s="146"/>
    </row>
    <row r="26" spans="1:8" s="67" customFormat="1" ht="38.25" x14ac:dyDescent="0.2">
      <c r="A26" s="48" t="s">
        <v>368</v>
      </c>
      <c r="B26" s="49" t="s">
        <v>46</v>
      </c>
      <c r="C26" s="49" t="s">
        <v>290</v>
      </c>
      <c r="D26" s="148" t="s">
        <v>293</v>
      </c>
      <c r="E26" s="144" t="s">
        <v>5</v>
      </c>
      <c r="F26" s="145">
        <v>30</v>
      </c>
      <c r="G26" s="146"/>
      <c r="H26" s="146"/>
    </row>
    <row r="27" spans="1:8" s="67" customFormat="1" ht="38.25" x14ac:dyDescent="0.2">
      <c r="A27" s="48" t="s">
        <v>369</v>
      </c>
      <c r="B27" s="49" t="s">
        <v>46</v>
      </c>
      <c r="C27" s="49" t="s">
        <v>290</v>
      </c>
      <c r="D27" s="148" t="s">
        <v>294</v>
      </c>
      <c r="E27" s="144" t="s">
        <v>5</v>
      </c>
      <c r="F27" s="145">
        <v>8</v>
      </c>
      <c r="G27" s="146"/>
      <c r="H27" s="146"/>
    </row>
    <row r="28" spans="1:8" s="67" customFormat="1" ht="38.25" x14ac:dyDescent="0.2">
      <c r="A28" s="48" t="s">
        <v>370</v>
      </c>
      <c r="B28" s="49" t="s">
        <v>46</v>
      </c>
      <c r="C28" s="49" t="s">
        <v>295</v>
      </c>
      <c r="D28" s="148" t="s">
        <v>296</v>
      </c>
      <c r="E28" s="144" t="s">
        <v>5</v>
      </c>
      <c r="F28" s="145">
        <v>8</v>
      </c>
      <c r="G28" s="146"/>
      <c r="H28" s="146"/>
    </row>
    <row r="29" spans="1:8" s="67" customFormat="1" ht="38.25" x14ac:dyDescent="0.2">
      <c r="A29" s="48" t="s">
        <v>371</v>
      </c>
      <c r="B29" s="69"/>
      <c r="C29" s="69"/>
      <c r="D29" s="148" t="s">
        <v>297</v>
      </c>
      <c r="E29" s="144" t="s">
        <v>5</v>
      </c>
      <c r="F29" s="145">
        <v>8</v>
      </c>
      <c r="G29" s="146"/>
      <c r="H29" s="146"/>
    </row>
    <row r="30" spans="1:8" s="67" customFormat="1" ht="51" x14ac:dyDescent="0.2">
      <c r="A30" s="48" t="s">
        <v>372</v>
      </c>
      <c r="B30" s="49" t="s">
        <v>46</v>
      </c>
      <c r="C30" s="49" t="s">
        <v>298</v>
      </c>
      <c r="D30" s="70" t="s">
        <v>299</v>
      </c>
      <c r="E30" s="49" t="s">
        <v>5</v>
      </c>
      <c r="F30" s="53">
        <v>15</v>
      </c>
      <c r="G30" s="146"/>
      <c r="H30" s="103"/>
    </row>
    <row r="31" spans="1:8" s="67" customFormat="1" ht="38.25" x14ac:dyDescent="0.2">
      <c r="A31" s="48" t="s">
        <v>373</v>
      </c>
      <c r="B31" s="49" t="s">
        <v>46</v>
      </c>
      <c r="C31" s="49" t="s">
        <v>298</v>
      </c>
      <c r="D31" s="70" t="s">
        <v>300</v>
      </c>
      <c r="E31" s="49" t="s">
        <v>5</v>
      </c>
      <c r="F31" s="53">
        <v>15</v>
      </c>
      <c r="G31" s="146"/>
      <c r="H31" s="103"/>
    </row>
    <row r="32" spans="1:8" s="67" customFormat="1" ht="38.25" x14ac:dyDescent="0.2">
      <c r="A32" s="48" t="s">
        <v>374</v>
      </c>
      <c r="B32" s="49" t="s">
        <v>46</v>
      </c>
      <c r="C32" s="49" t="s">
        <v>301</v>
      </c>
      <c r="D32" s="49" t="s">
        <v>302</v>
      </c>
      <c r="E32" s="49" t="s">
        <v>5</v>
      </c>
      <c r="F32" s="53">
        <v>34</v>
      </c>
      <c r="G32" s="146"/>
      <c r="H32" s="103"/>
    </row>
    <row r="33" spans="1:8" s="67" customFormat="1" ht="25.5" x14ac:dyDescent="0.2">
      <c r="A33" s="48" t="s">
        <v>375</v>
      </c>
      <c r="B33" s="49" t="s">
        <v>46</v>
      </c>
      <c r="C33" s="49" t="s">
        <v>303</v>
      </c>
      <c r="D33" s="49" t="s">
        <v>304</v>
      </c>
      <c r="E33" s="49" t="s">
        <v>5</v>
      </c>
      <c r="F33" s="53">
        <v>21</v>
      </c>
      <c r="G33" s="146"/>
      <c r="H33" s="103"/>
    </row>
    <row r="34" spans="1:8" s="67" customFormat="1" ht="25.5" x14ac:dyDescent="0.2">
      <c r="A34" s="48" t="s">
        <v>376</v>
      </c>
      <c r="B34" s="49" t="s">
        <v>46</v>
      </c>
      <c r="C34" s="49" t="s">
        <v>64</v>
      </c>
      <c r="D34" s="70" t="s">
        <v>305</v>
      </c>
      <c r="E34" s="49" t="s">
        <v>5</v>
      </c>
      <c r="F34" s="53">
        <v>9</v>
      </c>
      <c r="G34" s="146"/>
      <c r="H34" s="103"/>
    </row>
    <row r="35" spans="1:8" s="67" customFormat="1" ht="38.25" x14ac:dyDescent="0.2">
      <c r="A35" s="48" t="s">
        <v>377</v>
      </c>
      <c r="B35" s="49" t="s">
        <v>46</v>
      </c>
      <c r="C35" s="49" t="s">
        <v>64</v>
      </c>
      <c r="D35" s="49" t="s">
        <v>306</v>
      </c>
      <c r="E35" s="49" t="s">
        <v>5</v>
      </c>
      <c r="F35" s="53">
        <v>9</v>
      </c>
      <c r="G35" s="146"/>
      <c r="H35" s="103"/>
    </row>
    <row r="36" spans="1:8" s="67" customFormat="1" ht="25.5" x14ac:dyDescent="0.2">
      <c r="A36" s="48" t="s">
        <v>378</v>
      </c>
      <c r="B36" s="49" t="s">
        <v>46</v>
      </c>
      <c r="C36" s="49" t="s">
        <v>301</v>
      </c>
      <c r="D36" s="49" t="s">
        <v>307</v>
      </c>
      <c r="E36" s="49" t="s">
        <v>5</v>
      </c>
      <c r="F36" s="53">
        <v>3</v>
      </c>
      <c r="G36" s="146"/>
      <c r="H36" s="103"/>
    </row>
    <row r="37" spans="1:8" s="67" customFormat="1" ht="51" x14ac:dyDescent="0.2">
      <c r="A37" s="48" t="s">
        <v>379</v>
      </c>
      <c r="B37" s="49" t="s">
        <v>46</v>
      </c>
      <c r="C37" s="49" t="s">
        <v>65</v>
      </c>
      <c r="D37" s="49" t="s">
        <v>308</v>
      </c>
      <c r="E37" s="49" t="s">
        <v>5</v>
      </c>
      <c r="F37" s="53">
        <v>20</v>
      </c>
      <c r="G37" s="146"/>
      <c r="H37" s="103"/>
    </row>
    <row r="38" spans="1:8" s="67" customFormat="1" ht="51" x14ac:dyDescent="0.2">
      <c r="A38" s="48" t="s">
        <v>380</v>
      </c>
      <c r="B38" s="49" t="s">
        <v>46</v>
      </c>
      <c r="C38" s="49" t="s">
        <v>65</v>
      </c>
      <c r="D38" s="49" t="s">
        <v>309</v>
      </c>
      <c r="E38" s="49" t="s">
        <v>5</v>
      </c>
      <c r="F38" s="53">
        <v>20</v>
      </c>
      <c r="G38" s="146"/>
      <c r="H38" s="103"/>
    </row>
    <row r="39" spans="1:8" s="67" customFormat="1" ht="38.25" x14ac:dyDescent="0.2">
      <c r="A39" s="48" t="s">
        <v>381</v>
      </c>
      <c r="B39" s="49" t="s">
        <v>46</v>
      </c>
      <c r="C39" s="49" t="s">
        <v>65</v>
      </c>
      <c r="D39" s="49" t="s">
        <v>310</v>
      </c>
      <c r="E39" s="49" t="s">
        <v>5</v>
      </c>
      <c r="F39" s="53">
        <v>5</v>
      </c>
      <c r="G39" s="146"/>
      <c r="H39" s="103"/>
    </row>
    <row r="40" spans="1:8" s="67" customFormat="1" x14ac:dyDescent="0.2">
      <c r="A40" s="48" t="s">
        <v>382</v>
      </c>
      <c r="B40" s="49"/>
      <c r="C40" s="49"/>
      <c r="D40" s="148" t="s">
        <v>311</v>
      </c>
      <c r="E40" s="49" t="s">
        <v>9</v>
      </c>
      <c r="F40" s="53">
        <v>1</v>
      </c>
      <c r="G40" s="146"/>
      <c r="H40" s="103"/>
    </row>
    <row r="41" spans="1:8" s="67" customFormat="1" x14ac:dyDescent="0.2">
      <c r="A41" s="48" t="s">
        <v>383</v>
      </c>
      <c r="B41" s="49"/>
      <c r="C41" s="49"/>
      <c r="D41" s="148" t="s">
        <v>312</v>
      </c>
      <c r="E41" s="49" t="s">
        <v>9</v>
      </c>
      <c r="F41" s="53">
        <v>1</v>
      </c>
      <c r="G41" s="146"/>
      <c r="H41" s="103"/>
    </row>
    <row r="42" spans="1:8" s="67" customFormat="1" ht="25.5" x14ac:dyDescent="0.2">
      <c r="A42" s="48" t="s">
        <v>384</v>
      </c>
      <c r="B42" s="49" t="s">
        <v>46</v>
      </c>
      <c r="C42" s="49" t="s">
        <v>66</v>
      </c>
      <c r="D42" s="49" t="s">
        <v>75</v>
      </c>
      <c r="E42" s="49" t="s">
        <v>9</v>
      </c>
      <c r="F42" s="53">
        <v>9</v>
      </c>
      <c r="G42" s="146"/>
      <c r="H42" s="103"/>
    </row>
    <row r="43" spans="1:8" s="67" customFormat="1" ht="25.5" x14ac:dyDescent="0.2">
      <c r="A43" s="48" t="s">
        <v>385</v>
      </c>
      <c r="B43" s="49" t="s">
        <v>46</v>
      </c>
      <c r="C43" s="49" t="s">
        <v>313</v>
      </c>
      <c r="D43" s="49" t="s">
        <v>314</v>
      </c>
      <c r="E43" s="49" t="s">
        <v>9</v>
      </c>
      <c r="F43" s="53">
        <v>5</v>
      </c>
      <c r="G43" s="146"/>
      <c r="H43" s="103"/>
    </row>
    <row r="44" spans="1:8" s="67" customFormat="1" ht="51" x14ac:dyDescent="0.2">
      <c r="A44" s="48" t="s">
        <v>386</v>
      </c>
      <c r="B44" s="49" t="s">
        <v>46</v>
      </c>
      <c r="C44" s="49" t="s">
        <v>315</v>
      </c>
      <c r="D44" s="49" t="s">
        <v>316</v>
      </c>
      <c r="E44" s="49" t="s">
        <v>9</v>
      </c>
      <c r="F44" s="53">
        <v>1</v>
      </c>
      <c r="G44" s="146"/>
      <c r="H44" s="103"/>
    </row>
    <row r="45" spans="1:8" s="67" customFormat="1" ht="25.5" x14ac:dyDescent="0.2">
      <c r="A45" s="48" t="s">
        <v>387</v>
      </c>
      <c r="B45" s="49" t="s">
        <v>46</v>
      </c>
      <c r="C45" s="49" t="s">
        <v>67</v>
      </c>
      <c r="D45" s="49" t="s">
        <v>68</v>
      </c>
      <c r="E45" s="49" t="s">
        <v>5</v>
      </c>
      <c r="F45" s="53">
        <v>10</v>
      </c>
      <c r="G45" s="146"/>
      <c r="H45" s="103"/>
    </row>
    <row r="46" spans="1:8" s="67" customFormat="1" x14ac:dyDescent="0.2">
      <c r="A46" s="48" t="s">
        <v>388</v>
      </c>
      <c r="B46" s="49" t="s">
        <v>46</v>
      </c>
      <c r="C46" s="49" t="s">
        <v>69</v>
      </c>
      <c r="D46" s="49" t="s">
        <v>70</v>
      </c>
      <c r="E46" s="49" t="s">
        <v>71</v>
      </c>
      <c r="F46" s="53">
        <v>10</v>
      </c>
      <c r="G46" s="146"/>
      <c r="H46" s="103"/>
    </row>
    <row r="47" spans="1:8" s="67" customFormat="1" x14ac:dyDescent="0.2">
      <c r="A47" s="48" t="s">
        <v>389</v>
      </c>
      <c r="B47" s="49"/>
      <c r="C47" s="49"/>
      <c r="D47" s="144" t="s">
        <v>317</v>
      </c>
      <c r="E47" s="49" t="s">
        <v>27</v>
      </c>
      <c r="F47" s="53">
        <v>1</v>
      </c>
      <c r="G47" s="146"/>
      <c r="H47" s="103"/>
    </row>
    <row r="48" spans="1:8" s="67" customFormat="1" x14ac:dyDescent="0.2">
      <c r="A48" s="61" t="s">
        <v>28</v>
      </c>
      <c r="B48" s="62" t="s">
        <v>24</v>
      </c>
      <c r="C48" s="62" t="s">
        <v>110</v>
      </c>
      <c r="D48" s="62" t="s">
        <v>318</v>
      </c>
      <c r="E48" s="63" t="s">
        <v>24</v>
      </c>
      <c r="F48" s="68"/>
      <c r="G48" s="147"/>
      <c r="H48" s="102"/>
    </row>
    <row r="49" spans="1:8" x14ac:dyDescent="0.2">
      <c r="A49" s="61" t="s">
        <v>29</v>
      </c>
      <c r="B49" s="62" t="s">
        <v>319</v>
      </c>
      <c r="C49" s="62" t="s">
        <v>111</v>
      </c>
      <c r="D49" s="62" t="s">
        <v>318</v>
      </c>
      <c r="E49" s="63" t="s">
        <v>24</v>
      </c>
      <c r="F49" s="68"/>
      <c r="G49" s="147"/>
      <c r="H49" s="102"/>
    </row>
    <row r="50" spans="1:8" x14ac:dyDescent="0.2">
      <c r="A50" s="48" t="s">
        <v>144</v>
      </c>
      <c r="B50" s="49" t="s">
        <v>319</v>
      </c>
      <c r="C50" s="49" t="s">
        <v>320</v>
      </c>
      <c r="D50" s="49" t="s">
        <v>321</v>
      </c>
      <c r="E50" s="49" t="s">
        <v>9</v>
      </c>
      <c r="F50" s="53">
        <v>1</v>
      </c>
      <c r="G50" s="146"/>
      <c r="H50" s="103"/>
    </row>
    <row r="51" spans="1:8" x14ac:dyDescent="0.2">
      <c r="A51" s="48" t="s">
        <v>147</v>
      </c>
      <c r="B51" s="49" t="s">
        <v>319</v>
      </c>
      <c r="C51" s="49" t="s">
        <v>322</v>
      </c>
      <c r="D51" s="49" t="s">
        <v>323</v>
      </c>
      <c r="E51" s="49" t="s">
        <v>9</v>
      </c>
      <c r="F51" s="53">
        <v>1</v>
      </c>
      <c r="G51" s="146"/>
      <c r="H51" s="103"/>
    </row>
    <row r="52" spans="1:8" ht="25.5" x14ac:dyDescent="0.2">
      <c r="A52" s="48" t="s">
        <v>149</v>
      </c>
      <c r="B52" s="49" t="s">
        <v>319</v>
      </c>
      <c r="C52" s="49" t="s">
        <v>324</v>
      </c>
      <c r="D52" s="49" t="s">
        <v>325</v>
      </c>
      <c r="E52" s="49" t="s">
        <v>9</v>
      </c>
      <c r="F52" s="53">
        <v>2</v>
      </c>
      <c r="G52" s="146"/>
      <c r="H52" s="103"/>
    </row>
    <row r="53" spans="1:8" ht="38.25" x14ac:dyDescent="0.2">
      <c r="A53" s="48" t="s">
        <v>152</v>
      </c>
      <c r="B53" s="49" t="s">
        <v>319</v>
      </c>
      <c r="C53" s="49" t="s">
        <v>326</v>
      </c>
      <c r="D53" s="49" t="s">
        <v>327</v>
      </c>
      <c r="E53" s="49" t="s">
        <v>3</v>
      </c>
      <c r="F53" s="53">
        <v>1.0429999999999999</v>
      </c>
      <c r="G53" s="146"/>
      <c r="H53" s="103"/>
    </row>
    <row r="54" spans="1:8" ht="25.5" x14ac:dyDescent="0.2">
      <c r="A54" s="48" t="s">
        <v>390</v>
      </c>
      <c r="B54" s="49" t="s">
        <v>319</v>
      </c>
      <c r="C54" s="49" t="s">
        <v>328</v>
      </c>
      <c r="D54" s="49" t="s">
        <v>329</v>
      </c>
      <c r="E54" s="49" t="s">
        <v>3</v>
      </c>
      <c r="F54" s="53">
        <v>7.8E-2</v>
      </c>
      <c r="G54" s="146"/>
      <c r="H54" s="103"/>
    </row>
    <row r="55" spans="1:8" ht="25.5" x14ac:dyDescent="0.2">
      <c r="A55" s="48" t="s">
        <v>391</v>
      </c>
      <c r="B55" s="49"/>
      <c r="C55" s="49"/>
      <c r="D55" s="144" t="s">
        <v>330</v>
      </c>
      <c r="E55" s="49" t="s">
        <v>3</v>
      </c>
      <c r="F55" s="53">
        <v>0.11899999999999999</v>
      </c>
      <c r="G55" s="146"/>
      <c r="H55" s="103"/>
    </row>
    <row r="56" spans="1:8" x14ac:dyDescent="0.2">
      <c r="A56" s="48" t="s">
        <v>392</v>
      </c>
      <c r="B56" s="49" t="s">
        <v>331</v>
      </c>
      <c r="C56" s="49" t="s">
        <v>332</v>
      </c>
      <c r="D56" s="49" t="s">
        <v>333</v>
      </c>
      <c r="E56" s="49" t="s">
        <v>9</v>
      </c>
      <c r="F56" s="53">
        <v>1</v>
      </c>
      <c r="G56" s="146"/>
      <c r="H56" s="103"/>
    </row>
    <row r="57" spans="1:8" ht="38.25" x14ac:dyDescent="0.2">
      <c r="A57" s="48" t="s">
        <v>393</v>
      </c>
      <c r="B57" s="49" t="s">
        <v>319</v>
      </c>
      <c r="C57" s="49" t="s">
        <v>334</v>
      </c>
      <c r="D57" s="49" t="s">
        <v>335</v>
      </c>
      <c r="E57" s="49" t="s">
        <v>336</v>
      </c>
      <c r="F57" s="53">
        <v>1</v>
      </c>
      <c r="G57" s="146"/>
      <c r="H57" s="103"/>
    </row>
    <row r="58" spans="1:8" ht="38.25" x14ac:dyDescent="0.2">
      <c r="A58" s="48" t="s">
        <v>394</v>
      </c>
      <c r="B58" s="49" t="s">
        <v>319</v>
      </c>
      <c r="C58" s="49" t="s">
        <v>337</v>
      </c>
      <c r="D58" s="49" t="s">
        <v>338</v>
      </c>
      <c r="E58" s="49" t="s">
        <v>336</v>
      </c>
      <c r="F58" s="53">
        <v>2</v>
      </c>
      <c r="G58" s="146"/>
      <c r="H58" s="103"/>
    </row>
    <row r="59" spans="1:8" ht="38.25" x14ac:dyDescent="0.2">
      <c r="A59" s="48" t="s">
        <v>395</v>
      </c>
      <c r="B59" s="49" t="s">
        <v>319</v>
      </c>
      <c r="C59" s="49" t="s">
        <v>337</v>
      </c>
      <c r="D59" s="49" t="s">
        <v>339</v>
      </c>
      <c r="E59" s="49" t="s">
        <v>336</v>
      </c>
      <c r="F59" s="53">
        <v>1</v>
      </c>
      <c r="G59" s="146"/>
      <c r="H59" s="103"/>
    </row>
    <row r="60" spans="1:8" ht="25.5" x14ac:dyDescent="0.2">
      <c r="A60" s="48" t="s">
        <v>396</v>
      </c>
      <c r="B60" s="49" t="s">
        <v>319</v>
      </c>
      <c r="C60" s="49" t="s">
        <v>328</v>
      </c>
      <c r="D60" s="49" t="s">
        <v>340</v>
      </c>
      <c r="E60" s="49" t="s">
        <v>3</v>
      </c>
      <c r="F60" s="53">
        <v>0.17799999999999999</v>
      </c>
      <c r="G60" s="146"/>
      <c r="H60" s="103"/>
    </row>
    <row r="61" spans="1:8" ht="25.5" x14ac:dyDescent="0.2">
      <c r="A61" s="48" t="s">
        <v>397</v>
      </c>
      <c r="B61" s="49" t="s">
        <v>319</v>
      </c>
      <c r="C61" s="49" t="s">
        <v>328</v>
      </c>
      <c r="D61" s="49" t="s">
        <v>341</v>
      </c>
      <c r="E61" s="49" t="s">
        <v>3</v>
      </c>
      <c r="F61" s="53">
        <v>4.8000000000000001E-2</v>
      </c>
      <c r="G61" s="146"/>
      <c r="H61" s="103"/>
    </row>
    <row r="62" spans="1:8" ht="25.5" x14ac:dyDescent="0.2">
      <c r="A62" s="48" t="s">
        <v>398</v>
      </c>
      <c r="B62" s="49" t="s">
        <v>319</v>
      </c>
      <c r="C62" s="49" t="s">
        <v>328</v>
      </c>
      <c r="D62" s="49" t="s">
        <v>342</v>
      </c>
      <c r="E62" s="49" t="s">
        <v>3</v>
      </c>
      <c r="F62" s="53">
        <v>3.4000000000000002E-2</v>
      </c>
      <c r="G62" s="146"/>
      <c r="H62" s="103"/>
    </row>
    <row r="63" spans="1:8" ht="25.5" x14ac:dyDescent="0.2">
      <c r="A63" s="48" t="s">
        <v>399</v>
      </c>
      <c r="B63" s="49" t="s">
        <v>319</v>
      </c>
      <c r="C63" s="49" t="s">
        <v>328</v>
      </c>
      <c r="D63" s="49" t="s">
        <v>343</v>
      </c>
      <c r="E63" s="49" t="s">
        <v>3</v>
      </c>
      <c r="F63" s="53">
        <v>0.67600000000000005</v>
      </c>
      <c r="G63" s="146"/>
      <c r="H63" s="103"/>
    </row>
    <row r="64" spans="1:8" ht="25.5" x14ac:dyDescent="0.2">
      <c r="A64" s="48" t="s">
        <v>400</v>
      </c>
      <c r="B64" s="49" t="s">
        <v>331</v>
      </c>
      <c r="C64" s="49" t="s">
        <v>344</v>
      </c>
      <c r="D64" s="49" t="s">
        <v>345</v>
      </c>
      <c r="E64" s="49" t="s">
        <v>9</v>
      </c>
      <c r="F64" s="53">
        <v>33</v>
      </c>
      <c r="G64" s="146"/>
      <c r="H64" s="103"/>
    </row>
    <row r="65" spans="1:9" x14ac:dyDescent="0.2">
      <c r="A65" s="48" t="s">
        <v>401</v>
      </c>
      <c r="B65" s="49" t="s">
        <v>331</v>
      </c>
      <c r="C65" s="49" t="s">
        <v>332</v>
      </c>
      <c r="D65" s="49" t="s">
        <v>346</v>
      </c>
      <c r="E65" s="49" t="s">
        <v>9</v>
      </c>
      <c r="F65" s="53">
        <v>1</v>
      </c>
      <c r="G65" s="146"/>
      <c r="H65" s="103"/>
    </row>
    <row r="66" spans="1:9" x14ac:dyDescent="0.2">
      <c r="A66" s="48" t="s">
        <v>402</v>
      </c>
      <c r="B66" s="49" t="s">
        <v>319</v>
      </c>
      <c r="C66" s="49" t="s">
        <v>347</v>
      </c>
      <c r="D66" s="49" t="s">
        <v>348</v>
      </c>
      <c r="E66" s="49" t="s">
        <v>9</v>
      </c>
      <c r="F66" s="53">
        <v>9</v>
      </c>
      <c r="G66" s="146"/>
      <c r="H66" s="103"/>
    </row>
    <row r="67" spans="1:9" x14ac:dyDescent="0.2">
      <c r="A67" s="48" t="s">
        <v>403</v>
      </c>
      <c r="B67" s="49" t="s">
        <v>319</v>
      </c>
      <c r="C67" s="49" t="s">
        <v>347</v>
      </c>
      <c r="D67" s="49" t="s">
        <v>349</v>
      </c>
      <c r="E67" s="49" t="s">
        <v>9</v>
      </c>
      <c r="F67" s="53">
        <v>9</v>
      </c>
      <c r="G67" s="146"/>
      <c r="H67" s="103"/>
    </row>
    <row r="68" spans="1:9" x14ac:dyDescent="0.2">
      <c r="A68" s="48" t="s">
        <v>404</v>
      </c>
      <c r="B68" s="49" t="s">
        <v>319</v>
      </c>
      <c r="C68" s="49" t="s">
        <v>350</v>
      </c>
      <c r="D68" s="49" t="s">
        <v>351</v>
      </c>
      <c r="E68" s="49" t="s">
        <v>9</v>
      </c>
      <c r="F68" s="53">
        <v>22</v>
      </c>
      <c r="G68" s="146"/>
      <c r="H68" s="103"/>
    </row>
    <row r="69" spans="1:9" ht="25.5" x14ac:dyDescent="0.2">
      <c r="A69" s="48" t="s">
        <v>405</v>
      </c>
      <c r="B69" s="49" t="s">
        <v>319</v>
      </c>
      <c r="C69" s="49" t="s">
        <v>352</v>
      </c>
      <c r="D69" s="49" t="s">
        <v>353</v>
      </c>
      <c r="E69" s="49" t="s">
        <v>5</v>
      </c>
      <c r="F69" s="53">
        <v>90</v>
      </c>
      <c r="G69" s="146"/>
      <c r="H69" s="103"/>
    </row>
    <row r="70" spans="1:9" ht="25.5" x14ac:dyDescent="0.2">
      <c r="A70" s="48" t="s">
        <v>406</v>
      </c>
      <c r="B70" s="49" t="s">
        <v>319</v>
      </c>
      <c r="C70" s="49" t="s">
        <v>354</v>
      </c>
      <c r="D70" s="49" t="s">
        <v>355</v>
      </c>
      <c r="E70" s="49" t="s">
        <v>5</v>
      </c>
      <c r="F70" s="53">
        <v>72</v>
      </c>
      <c r="G70" s="146"/>
      <c r="H70" s="103"/>
    </row>
    <row r="71" spans="1:9" ht="25.5" x14ac:dyDescent="0.2">
      <c r="A71" s="48" t="s">
        <v>407</v>
      </c>
      <c r="B71" s="49" t="s">
        <v>30</v>
      </c>
      <c r="C71" s="49" t="s">
        <v>72</v>
      </c>
      <c r="D71" s="49" t="s">
        <v>356</v>
      </c>
      <c r="E71" s="49" t="s">
        <v>27</v>
      </c>
      <c r="F71" s="53">
        <v>13</v>
      </c>
      <c r="G71" s="146"/>
      <c r="H71" s="103"/>
    </row>
    <row r="72" spans="1:9" ht="25.5" x14ac:dyDescent="0.2">
      <c r="A72" s="48" t="s">
        <v>408</v>
      </c>
      <c r="B72" s="49" t="s">
        <v>30</v>
      </c>
      <c r="C72" s="49" t="s">
        <v>73</v>
      </c>
      <c r="D72" s="49" t="s">
        <v>357</v>
      </c>
      <c r="E72" s="49" t="s">
        <v>9</v>
      </c>
      <c r="F72" s="53">
        <v>13</v>
      </c>
      <c r="G72" s="146"/>
      <c r="H72" s="103"/>
    </row>
    <row r="73" spans="1:9" ht="38.25" x14ac:dyDescent="0.2">
      <c r="A73" s="48" t="s">
        <v>409</v>
      </c>
      <c r="B73" s="49" t="s">
        <v>30</v>
      </c>
      <c r="C73" s="49" t="s">
        <v>37</v>
      </c>
      <c r="D73" s="49" t="s">
        <v>358</v>
      </c>
      <c r="E73" s="49" t="s">
        <v>9</v>
      </c>
      <c r="F73" s="53">
        <v>9</v>
      </c>
      <c r="G73" s="146"/>
      <c r="H73" s="103"/>
    </row>
    <row r="74" spans="1:9" ht="38.25" x14ac:dyDescent="0.2">
      <c r="A74" s="48" t="s">
        <v>410</v>
      </c>
      <c r="B74" s="49" t="s">
        <v>30</v>
      </c>
      <c r="C74" s="49" t="s">
        <v>39</v>
      </c>
      <c r="D74" s="144" t="s">
        <v>359</v>
      </c>
      <c r="E74" s="144" t="s">
        <v>9</v>
      </c>
      <c r="F74" s="145">
        <v>9</v>
      </c>
      <c r="G74" s="146"/>
      <c r="H74" s="103"/>
    </row>
    <row r="75" spans="1:9" ht="51" x14ac:dyDescent="0.2">
      <c r="A75" s="48" t="s">
        <v>411</v>
      </c>
      <c r="B75" s="53" t="s">
        <v>24</v>
      </c>
      <c r="C75" s="53" t="s">
        <v>24</v>
      </c>
      <c r="D75" s="144" t="s">
        <v>360</v>
      </c>
      <c r="E75" s="144" t="s">
        <v>27</v>
      </c>
      <c r="F75" s="145">
        <v>1</v>
      </c>
      <c r="G75" s="146"/>
      <c r="H75" s="103"/>
    </row>
    <row r="76" spans="1:9" ht="30.75" customHeight="1" x14ac:dyDescent="0.2">
      <c r="A76" s="199" t="s">
        <v>13</v>
      </c>
      <c r="B76" s="199"/>
      <c r="C76" s="199"/>
      <c r="D76" s="199"/>
      <c r="E76" s="199"/>
      <c r="F76" s="199"/>
      <c r="G76" s="199"/>
      <c r="H76" s="149"/>
    </row>
    <row r="77" spans="1:9" ht="25.5" customHeight="1" x14ac:dyDescent="0.2">
      <c r="A77" s="199" t="s">
        <v>14</v>
      </c>
      <c r="B77" s="199"/>
      <c r="C77" s="199"/>
      <c r="D77" s="199"/>
      <c r="E77" s="199"/>
      <c r="F77" s="199"/>
      <c r="G77" s="199"/>
      <c r="H77" s="149"/>
    </row>
    <row r="78" spans="1:9" ht="25.5" customHeight="1" x14ac:dyDescent="0.2">
      <c r="A78" s="199" t="s">
        <v>77</v>
      </c>
      <c r="B78" s="199"/>
      <c r="C78" s="199"/>
      <c r="D78" s="199"/>
      <c r="E78" s="199"/>
      <c r="F78" s="199"/>
      <c r="G78" s="199"/>
      <c r="H78" s="149"/>
      <c r="I78" s="133"/>
    </row>
  </sheetData>
  <mergeCells count="4">
    <mergeCell ref="A3:H3"/>
    <mergeCell ref="A76:G76"/>
    <mergeCell ref="A77:G77"/>
    <mergeCell ref="A78:G78"/>
  </mergeCells>
  <phoneticPr fontId="41" type="noConversion"/>
  <pageMargins left="0.7" right="0.7" top="0.75" bottom="0.75" header="0.3" footer="0.3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4"/>
  <sheetViews>
    <sheetView view="pageBreakPreview" zoomScale="60" zoomScaleNormal="100" workbookViewId="0">
      <selection activeCell="H62" sqref="H62"/>
    </sheetView>
  </sheetViews>
  <sheetFormatPr defaultRowHeight="12.75" x14ac:dyDescent="0.2"/>
  <cols>
    <col min="1" max="1" width="9.140625" style="31"/>
    <col min="2" max="2" width="10.42578125" style="31" customWidth="1"/>
    <col min="3" max="3" width="13.42578125" style="31" customWidth="1"/>
    <col min="4" max="4" width="50.140625" style="31" customWidth="1"/>
    <col min="5" max="5" width="9.140625" style="30"/>
    <col min="6" max="7" width="9.140625" style="31"/>
    <col min="8" max="8" width="13.85546875" style="31" customWidth="1"/>
    <col min="9" max="16384" width="9.140625" style="31"/>
  </cols>
  <sheetData>
    <row r="1" spans="1:8" ht="23.25" x14ac:dyDescent="0.2">
      <c r="B1" s="203"/>
      <c r="C1" s="203"/>
      <c r="D1" s="203"/>
      <c r="E1" s="203"/>
      <c r="F1" s="203"/>
      <c r="G1" s="203"/>
      <c r="H1" s="203"/>
    </row>
    <row r="2" spans="1:8" ht="14.25" x14ac:dyDescent="0.2">
      <c r="B2" s="204" t="s">
        <v>537</v>
      </c>
      <c r="C2" s="204"/>
      <c r="D2" s="204"/>
      <c r="E2" s="204"/>
      <c r="F2" s="204"/>
      <c r="G2" s="204"/>
      <c r="H2" s="204"/>
    </row>
    <row r="3" spans="1:8" x14ac:dyDescent="0.2">
      <c r="B3" s="205" t="s">
        <v>535</v>
      </c>
      <c r="C3" s="205"/>
      <c r="D3" s="205"/>
      <c r="E3" s="205"/>
      <c r="F3" s="205"/>
      <c r="G3" s="205"/>
      <c r="H3" s="205"/>
    </row>
    <row r="4" spans="1:8" ht="51" x14ac:dyDescent="0.2">
      <c r="A4" s="104" t="s">
        <v>16</v>
      </c>
      <c r="B4" s="104" t="s">
        <v>17</v>
      </c>
      <c r="C4" s="104" t="s">
        <v>18</v>
      </c>
      <c r="D4" s="104" t="s">
        <v>19</v>
      </c>
      <c r="E4" s="104" t="s">
        <v>20</v>
      </c>
      <c r="F4" s="104" t="s">
        <v>21</v>
      </c>
      <c r="G4" s="104" t="s">
        <v>253</v>
      </c>
      <c r="H4" s="104" t="s">
        <v>254</v>
      </c>
    </row>
    <row r="5" spans="1:8" x14ac:dyDescent="0.2">
      <c r="A5" s="105" t="s">
        <v>24</v>
      </c>
      <c r="B5" s="106" t="s">
        <v>24</v>
      </c>
      <c r="C5" s="106" t="s">
        <v>107</v>
      </c>
      <c r="D5" s="106" t="s">
        <v>413</v>
      </c>
      <c r="E5" s="107" t="s">
        <v>24</v>
      </c>
      <c r="F5" s="107"/>
      <c r="G5" s="108" t="s">
        <v>24</v>
      </c>
      <c r="H5" s="107" t="s">
        <v>24</v>
      </c>
    </row>
    <row r="6" spans="1:8" x14ac:dyDescent="0.2">
      <c r="A6" s="105" t="s">
        <v>25</v>
      </c>
      <c r="B6" s="106" t="s">
        <v>24</v>
      </c>
      <c r="C6" s="106" t="s">
        <v>110</v>
      </c>
      <c r="D6" s="106" t="s">
        <v>7</v>
      </c>
      <c r="E6" s="107" t="s">
        <v>24</v>
      </c>
      <c r="F6" s="107"/>
      <c r="G6" s="108" t="s">
        <v>24</v>
      </c>
      <c r="H6" s="107" t="s">
        <v>24</v>
      </c>
    </row>
    <row r="7" spans="1:8" x14ac:dyDescent="0.2">
      <c r="A7" s="105" t="s">
        <v>26</v>
      </c>
      <c r="B7" s="106" t="s">
        <v>24</v>
      </c>
      <c r="C7" s="106" t="s">
        <v>111</v>
      </c>
      <c r="D7" s="106" t="s">
        <v>111</v>
      </c>
      <c r="E7" s="107" t="s">
        <v>24</v>
      </c>
      <c r="F7" s="107" t="s">
        <v>24</v>
      </c>
      <c r="G7" s="108" t="s">
        <v>24</v>
      </c>
      <c r="H7" s="107" t="s">
        <v>24</v>
      </c>
    </row>
    <row r="8" spans="1:8" ht="31.5" x14ac:dyDescent="0.2">
      <c r="A8" s="109" t="s">
        <v>112</v>
      </c>
      <c r="B8" s="110" t="s">
        <v>414</v>
      </c>
      <c r="C8" s="110" t="s">
        <v>415</v>
      </c>
      <c r="D8" s="110" t="s">
        <v>416</v>
      </c>
      <c r="E8" s="110" t="s">
        <v>31</v>
      </c>
      <c r="F8" s="111">
        <v>4.4000000000000004</v>
      </c>
      <c r="G8" s="112"/>
      <c r="H8" s="113"/>
    </row>
    <row r="9" spans="1:8" ht="31.5" x14ac:dyDescent="0.2">
      <c r="A9" s="109" t="s">
        <v>116</v>
      </c>
      <c r="B9" s="110" t="s">
        <v>414</v>
      </c>
      <c r="C9" s="110" t="s">
        <v>417</v>
      </c>
      <c r="D9" s="110" t="s">
        <v>418</v>
      </c>
      <c r="E9" s="110" t="s">
        <v>31</v>
      </c>
      <c r="F9" s="111">
        <v>41.8</v>
      </c>
      <c r="G9" s="112"/>
      <c r="H9" s="113"/>
    </row>
    <row r="10" spans="1:8" ht="31.5" x14ac:dyDescent="0.2">
      <c r="A10" s="109" t="s">
        <v>120</v>
      </c>
      <c r="B10" s="110" t="s">
        <v>414</v>
      </c>
      <c r="C10" s="110" t="s">
        <v>419</v>
      </c>
      <c r="D10" s="110" t="s">
        <v>420</v>
      </c>
      <c r="E10" s="110" t="s">
        <v>31</v>
      </c>
      <c r="F10" s="111">
        <v>596.5</v>
      </c>
      <c r="G10" s="112"/>
      <c r="H10" s="113"/>
    </row>
    <row r="11" spans="1:8" ht="31.5" x14ac:dyDescent="0.2">
      <c r="A11" s="109" t="s">
        <v>122</v>
      </c>
      <c r="B11" s="110" t="s">
        <v>414</v>
      </c>
      <c r="C11" s="110" t="s">
        <v>421</v>
      </c>
      <c r="D11" s="110" t="s">
        <v>422</v>
      </c>
      <c r="E11" s="110" t="s">
        <v>4</v>
      </c>
      <c r="F11" s="111">
        <v>159</v>
      </c>
      <c r="G11" s="112"/>
      <c r="H11" s="113"/>
    </row>
    <row r="12" spans="1:8" ht="31.5" x14ac:dyDescent="0.2">
      <c r="A12" s="109" t="s">
        <v>125</v>
      </c>
      <c r="B12" s="110" t="s">
        <v>414</v>
      </c>
      <c r="C12" s="110" t="s">
        <v>423</v>
      </c>
      <c r="D12" s="110" t="s">
        <v>424</v>
      </c>
      <c r="E12" s="110" t="s">
        <v>4</v>
      </c>
      <c r="F12" s="111">
        <v>717</v>
      </c>
      <c r="G12" s="112"/>
      <c r="H12" s="113"/>
    </row>
    <row r="13" spans="1:8" ht="42" x14ac:dyDescent="0.2">
      <c r="A13" s="109" t="s">
        <v>128</v>
      </c>
      <c r="B13" s="110" t="s">
        <v>414</v>
      </c>
      <c r="C13" s="110" t="s">
        <v>425</v>
      </c>
      <c r="D13" s="110" t="s">
        <v>426</v>
      </c>
      <c r="E13" s="110" t="s">
        <v>4</v>
      </c>
      <c r="F13" s="111">
        <v>145</v>
      </c>
      <c r="G13" s="112"/>
      <c r="H13" s="113"/>
    </row>
    <row r="14" spans="1:8" ht="42" x14ac:dyDescent="0.2">
      <c r="A14" s="109" t="s">
        <v>130</v>
      </c>
      <c r="B14" s="110" t="s">
        <v>414</v>
      </c>
      <c r="C14" s="110" t="s">
        <v>427</v>
      </c>
      <c r="D14" s="110" t="s">
        <v>428</v>
      </c>
      <c r="E14" s="110" t="s">
        <v>4</v>
      </c>
      <c r="F14" s="111">
        <v>189.3</v>
      </c>
      <c r="G14" s="112"/>
      <c r="H14" s="113"/>
    </row>
    <row r="15" spans="1:8" ht="21" x14ac:dyDescent="0.2">
      <c r="A15" s="109" t="s">
        <v>134</v>
      </c>
      <c r="B15" s="110" t="s">
        <v>414</v>
      </c>
      <c r="C15" s="110" t="s">
        <v>429</v>
      </c>
      <c r="D15" s="110" t="s">
        <v>430</v>
      </c>
      <c r="E15" s="110" t="s">
        <v>6</v>
      </c>
      <c r="F15" s="111">
        <v>14</v>
      </c>
      <c r="G15" s="112"/>
      <c r="H15" s="113"/>
    </row>
    <row r="16" spans="1:8" x14ac:dyDescent="0.2">
      <c r="A16" s="109" t="s">
        <v>137</v>
      </c>
      <c r="B16" s="110" t="s">
        <v>414</v>
      </c>
      <c r="C16" s="110" t="s">
        <v>431</v>
      </c>
      <c r="D16" s="141" t="s">
        <v>432</v>
      </c>
      <c r="E16" s="141" t="s">
        <v>9</v>
      </c>
      <c r="F16" s="116">
        <v>60</v>
      </c>
      <c r="G16" s="142"/>
      <c r="H16" s="143"/>
    </row>
    <row r="17" spans="1:8" x14ac:dyDescent="0.2">
      <c r="A17" s="109" t="s">
        <v>140</v>
      </c>
      <c r="B17" s="110" t="s">
        <v>414</v>
      </c>
      <c r="C17" s="110" t="s">
        <v>431</v>
      </c>
      <c r="D17" s="141" t="s">
        <v>434</v>
      </c>
      <c r="E17" s="141" t="s">
        <v>435</v>
      </c>
      <c r="F17" s="116">
        <v>96</v>
      </c>
      <c r="G17" s="142"/>
      <c r="H17" s="143"/>
    </row>
    <row r="18" spans="1:8" ht="31.5" x14ac:dyDescent="0.2">
      <c r="A18" s="109" t="s">
        <v>361</v>
      </c>
      <c r="B18" s="110" t="s">
        <v>414</v>
      </c>
      <c r="C18" s="110" t="s">
        <v>436</v>
      </c>
      <c r="D18" s="110" t="s">
        <v>437</v>
      </c>
      <c r="E18" s="110" t="s">
        <v>31</v>
      </c>
      <c r="F18" s="111">
        <v>3.5</v>
      </c>
      <c r="G18" s="112"/>
      <c r="H18" s="113"/>
    </row>
    <row r="19" spans="1:8" ht="52.5" x14ac:dyDescent="0.2">
      <c r="A19" s="109" t="s">
        <v>362</v>
      </c>
      <c r="B19" s="110" t="s">
        <v>414</v>
      </c>
      <c r="C19" s="110" t="s">
        <v>438</v>
      </c>
      <c r="D19" s="110" t="s">
        <v>439</v>
      </c>
      <c r="E19" s="110" t="s">
        <v>31</v>
      </c>
      <c r="F19" s="111">
        <v>435</v>
      </c>
      <c r="G19" s="112"/>
      <c r="H19" s="113"/>
    </row>
    <row r="20" spans="1:8" ht="21" x14ac:dyDescent="0.2">
      <c r="A20" s="109" t="s">
        <v>363</v>
      </c>
      <c r="B20" s="110" t="s">
        <v>414</v>
      </c>
      <c r="C20" s="110" t="s">
        <v>440</v>
      </c>
      <c r="D20" s="110" t="s">
        <v>441</v>
      </c>
      <c r="E20" s="110" t="s">
        <v>31</v>
      </c>
      <c r="F20" s="111">
        <v>17.899999999999999</v>
      </c>
      <c r="G20" s="112"/>
      <c r="H20" s="113"/>
    </row>
    <row r="21" spans="1:8" ht="21" x14ac:dyDescent="0.2">
      <c r="A21" s="109" t="s">
        <v>364</v>
      </c>
      <c r="B21" s="110" t="s">
        <v>414</v>
      </c>
      <c r="C21" s="110" t="s">
        <v>443</v>
      </c>
      <c r="D21" s="110" t="s">
        <v>444</v>
      </c>
      <c r="E21" s="110" t="s">
        <v>31</v>
      </c>
      <c r="F21" s="111">
        <v>7.1</v>
      </c>
      <c r="G21" s="112"/>
      <c r="H21" s="113"/>
    </row>
    <row r="22" spans="1:8" ht="21" x14ac:dyDescent="0.2">
      <c r="A22" s="109" t="s">
        <v>365</v>
      </c>
      <c r="B22" s="110" t="s">
        <v>414</v>
      </c>
      <c r="C22" s="110" t="s">
        <v>446</v>
      </c>
      <c r="D22" s="110" t="s">
        <v>447</v>
      </c>
      <c r="E22" s="110" t="s">
        <v>31</v>
      </c>
      <c r="F22" s="111">
        <v>435</v>
      </c>
      <c r="G22" s="112"/>
      <c r="H22" s="113"/>
    </row>
    <row r="23" spans="1:8" x14ac:dyDescent="0.2">
      <c r="A23" s="105" t="s">
        <v>28</v>
      </c>
      <c r="B23" s="106" t="s">
        <v>24</v>
      </c>
      <c r="C23" s="106" t="s">
        <v>110</v>
      </c>
      <c r="D23" s="106" t="s">
        <v>448</v>
      </c>
      <c r="E23" s="107" t="s">
        <v>24</v>
      </c>
      <c r="F23" s="107" t="s">
        <v>24</v>
      </c>
      <c r="G23" s="108"/>
      <c r="H23" s="113"/>
    </row>
    <row r="24" spans="1:8" x14ac:dyDescent="0.2">
      <c r="A24" s="105" t="s">
        <v>29</v>
      </c>
      <c r="B24" s="106" t="s">
        <v>24</v>
      </c>
      <c r="C24" s="106" t="s">
        <v>111</v>
      </c>
      <c r="D24" s="106" t="s">
        <v>111</v>
      </c>
      <c r="E24" s="107" t="s">
        <v>24</v>
      </c>
      <c r="F24" s="107" t="s">
        <v>24</v>
      </c>
      <c r="G24" s="108"/>
      <c r="H24" s="113"/>
    </row>
    <row r="25" spans="1:8" ht="21" x14ac:dyDescent="0.2">
      <c r="A25" s="109" t="s">
        <v>144</v>
      </c>
      <c r="B25" s="110" t="s">
        <v>414</v>
      </c>
      <c r="C25" s="110" t="s">
        <v>449</v>
      </c>
      <c r="D25" s="110" t="s">
        <v>450</v>
      </c>
      <c r="E25" s="110" t="s">
        <v>31</v>
      </c>
      <c r="F25" s="111">
        <v>60.5</v>
      </c>
      <c r="G25" s="112"/>
      <c r="H25" s="113"/>
    </row>
    <row r="26" spans="1:8" ht="42" x14ac:dyDescent="0.2">
      <c r="A26" s="109" t="s">
        <v>147</v>
      </c>
      <c r="B26" s="110" t="s">
        <v>414</v>
      </c>
      <c r="C26" s="110" t="s">
        <v>451</v>
      </c>
      <c r="D26" s="110" t="s">
        <v>452</v>
      </c>
      <c r="E26" s="110" t="s">
        <v>31</v>
      </c>
      <c r="F26" s="111">
        <v>92</v>
      </c>
      <c r="G26" s="112"/>
      <c r="H26" s="113"/>
    </row>
    <row r="27" spans="1:8" ht="21" x14ac:dyDescent="0.2">
      <c r="A27" s="109" t="s">
        <v>149</v>
      </c>
      <c r="B27" s="110" t="s">
        <v>414</v>
      </c>
      <c r="C27" s="110" t="s">
        <v>454</v>
      </c>
      <c r="D27" s="110" t="s">
        <v>455</v>
      </c>
      <c r="E27" s="110" t="s">
        <v>5</v>
      </c>
      <c r="F27" s="116">
        <v>85.1</v>
      </c>
      <c r="G27" s="112"/>
      <c r="H27" s="113"/>
    </row>
    <row r="28" spans="1:8" ht="21" x14ac:dyDescent="0.2">
      <c r="A28" s="109" t="s">
        <v>152</v>
      </c>
      <c r="B28" s="110" t="s">
        <v>414</v>
      </c>
      <c r="C28" s="110" t="s">
        <v>456</v>
      </c>
      <c r="D28" s="110" t="s">
        <v>457</v>
      </c>
      <c r="E28" s="110" t="s">
        <v>5</v>
      </c>
      <c r="F28" s="116">
        <v>131.69999999999999</v>
      </c>
      <c r="G28" s="112"/>
      <c r="H28" s="113"/>
    </row>
    <row r="29" spans="1:8" ht="21" x14ac:dyDescent="0.2">
      <c r="A29" s="109" t="s">
        <v>390</v>
      </c>
      <c r="B29" s="110" t="s">
        <v>414</v>
      </c>
      <c r="C29" s="110" t="s">
        <v>458</v>
      </c>
      <c r="D29" s="110" t="s">
        <v>459</v>
      </c>
      <c r="E29" s="110" t="s">
        <v>5</v>
      </c>
      <c r="F29" s="116">
        <v>63.8</v>
      </c>
      <c r="G29" s="112"/>
      <c r="H29" s="113"/>
    </row>
    <row r="30" spans="1:8" ht="21" x14ac:dyDescent="0.2">
      <c r="A30" s="109" t="s">
        <v>391</v>
      </c>
      <c r="B30" s="110" t="s">
        <v>414</v>
      </c>
      <c r="C30" s="110" t="s">
        <v>461</v>
      </c>
      <c r="D30" s="110" t="s">
        <v>462</v>
      </c>
      <c r="E30" s="110" t="s">
        <v>463</v>
      </c>
      <c r="F30" s="111">
        <v>8</v>
      </c>
      <c r="G30" s="112"/>
      <c r="H30" s="113"/>
    </row>
    <row r="31" spans="1:8" ht="21" x14ac:dyDescent="0.2">
      <c r="A31" s="109" t="s">
        <v>392</v>
      </c>
      <c r="B31" s="110" t="s">
        <v>414</v>
      </c>
      <c r="C31" s="110" t="s">
        <v>464</v>
      </c>
      <c r="D31" s="110" t="s">
        <v>465</v>
      </c>
      <c r="E31" s="110" t="s">
        <v>463</v>
      </c>
      <c r="F31" s="111">
        <v>4</v>
      </c>
      <c r="G31" s="112"/>
      <c r="H31" s="113"/>
    </row>
    <row r="32" spans="1:8" ht="21" x14ac:dyDescent="0.2">
      <c r="A32" s="109" t="s">
        <v>393</v>
      </c>
      <c r="B32" s="110" t="s">
        <v>414</v>
      </c>
      <c r="C32" s="110" t="s">
        <v>466</v>
      </c>
      <c r="D32" s="110" t="s">
        <v>467</v>
      </c>
      <c r="E32" s="110" t="s">
        <v>463</v>
      </c>
      <c r="F32" s="111">
        <v>4</v>
      </c>
      <c r="G32" s="112"/>
      <c r="H32" s="113"/>
    </row>
    <row r="33" spans="1:8" ht="21" x14ac:dyDescent="0.2">
      <c r="A33" s="109" t="s">
        <v>394</v>
      </c>
      <c r="B33" s="110" t="s">
        <v>414</v>
      </c>
      <c r="C33" s="110" t="s">
        <v>468</v>
      </c>
      <c r="D33" s="110" t="s">
        <v>469</v>
      </c>
      <c r="E33" s="110" t="s">
        <v>470</v>
      </c>
      <c r="F33" s="111">
        <v>16</v>
      </c>
      <c r="G33" s="112"/>
      <c r="H33" s="113"/>
    </row>
    <row r="34" spans="1:8" ht="21" x14ac:dyDescent="0.2">
      <c r="A34" s="109" t="s">
        <v>395</v>
      </c>
      <c r="B34" s="110" t="s">
        <v>414</v>
      </c>
      <c r="C34" s="110" t="s">
        <v>471</v>
      </c>
      <c r="D34" s="110" t="s">
        <v>472</v>
      </c>
      <c r="E34" s="110" t="s">
        <v>9</v>
      </c>
      <c r="F34" s="111">
        <v>1</v>
      </c>
      <c r="G34" s="112"/>
      <c r="H34" s="113"/>
    </row>
    <row r="35" spans="1:8" ht="25.5" x14ac:dyDescent="0.2">
      <c r="A35" s="105" t="s">
        <v>32</v>
      </c>
      <c r="B35" s="106" t="s">
        <v>24</v>
      </c>
      <c r="C35" s="106" t="s">
        <v>110</v>
      </c>
      <c r="D35" s="106" t="s">
        <v>473</v>
      </c>
      <c r="E35" s="107" t="s">
        <v>24</v>
      </c>
      <c r="F35" s="107" t="s">
        <v>24</v>
      </c>
      <c r="G35" s="108"/>
      <c r="H35" s="113"/>
    </row>
    <row r="36" spans="1:8" x14ac:dyDescent="0.2">
      <c r="A36" s="105" t="s">
        <v>158</v>
      </c>
      <c r="B36" s="106" t="s">
        <v>24</v>
      </c>
      <c r="C36" s="106" t="s">
        <v>111</v>
      </c>
      <c r="D36" s="106" t="s">
        <v>111</v>
      </c>
      <c r="E36" s="107" t="s">
        <v>24</v>
      </c>
      <c r="F36" s="107" t="s">
        <v>24</v>
      </c>
      <c r="G36" s="108"/>
      <c r="H36" s="113"/>
    </row>
    <row r="37" spans="1:8" ht="31.5" x14ac:dyDescent="0.2">
      <c r="A37" s="109" t="s">
        <v>159</v>
      </c>
      <c r="B37" s="110" t="s">
        <v>414</v>
      </c>
      <c r="C37" s="110" t="s">
        <v>260</v>
      </c>
      <c r="D37" s="110" t="s">
        <v>474</v>
      </c>
      <c r="E37" s="110" t="s">
        <v>31</v>
      </c>
      <c r="F37" s="111">
        <v>39.5</v>
      </c>
      <c r="G37" s="112"/>
      <c r="H37" s="113"/>
    </row>
    <row r="38" spans="1:8" ht="42" x14ac:dyDescent="0.2">
      <c r="A38" s="109" t="s">
        <v>163</v>
      </c>
      <c r="B38" s="110" t="s">
        <v>414</v>
      </c>
      <c r="C38" s="110" t="s">
        <v>475</v>
      </c>
      <c r="D38" s="110" t="s">
        <v>476</v>
      </c>
      <c r="E38" s="110" t="s">
        <v>31</v>
      </c>
      <c r="F38" s="111">
        <v>2.1</v>
      </c>
      <c r="G38" s="112"/>
      <c r="H38" s="113"/>
    </row>
    <row r="39" spans="1:8" ht="52.5" x14ac:dyDescent="0.2">
      <c r="A39" s="109" t="s">
        <v>166</v>
      </c>
      <c r="B39" s="110" t="s">
        <v>414</v>
      </c>
      <c r="C39" s="110" t="s">
        <v>451</v>
      </c>
      <c r="D39" s="110" t="s">
        <v>477</v>
      </c>
      <c r="E39" s="110" t="s">
        <v>31</v>
      </c>
      <c r="F39" s="111">
        <v>17.7</v>
      </c>
      <c r="G39" s="112"/>
      <c r="H39" s="113"/>
    </row>
    <row r="40" spans="1:8" ht="31.5" x14ac:dyDescent="0.2">
      <c r="A40" s="109" t="s">
        <v>170</v>
      </c>
      <c r="B40" s="110" t="s">
        <v>414</v>
      </c>
      <c r="C40" s="110" t="s">
        <v>478</v>
      </c>
      <c r="D40" s="110" t="s">
        <v>479</v>
      </c>
      <c r="E40" s="110" t="s">
        <v>4</v>
      </c>
      <c r="F40" s="111">
        <v>166</v>
      </c>
      <c r="G40" s="112"/>
      <c r="H40" s="113"/>
    </row>
    <row r="41" spans="1:8" x14ac:dyDescent="0.2">
      <c r="A41" s="105" t="s">
        <v>33</v>
      </c>
      <c r="B41" s="106" t="s">
        <v>24</v>
      </c>
      <c r="C41" s="106" t="s">
        <v>110</v>
      </c>
      <c r="D41" s="106" t="s">
        <v>480</v>
      </c>
      <c r="E41" s="107" t="s">
        <v>24</v>
      </c>
      <c r="F41" s="107" t="s">
        <v>24</v>
      </c>
      <c r="G41" s="108"/>
      <c r="H41" s="113"/>
    </row>
    <row r="42" spans="1:8" x14ac:dyDescent="0.2">
      <c r="A42" s="105" t="s">
        <v>183</v>
      </c>
      <c r="B42" s="106" t="s">
        <v>24</v>
      </c>
      <c r="C42" s="106" t="s">
        <v>111</v>
      </c>
      <c r="D42" s="106" t="s">
        <v>111</v>
      </c>
      <c r="E42" s="107" t="s">
        <v>24</v>
      </c>
      <c r="F42" s="107" t="s">
        <v>24</v>
      </c>
      <c r="G42" s="108"/>
      <c r="H42" s="113"/>
    </row>
    <row r="43" spans="1:8" x14ac:dyDescent="0.2">
      <c r="A43" s="109" t="s">
        <v>184</v>
      </c>
      <c r="B43" s="110" t="s">
        <v>414</v>
      </c>
      <c r="C43" s="110" t="s">
        <v>481</v>
      </c>
      <c r="D43" s="110" t="s">
        <v>482</v>
      </c>
      <c r="E43" s="110" t="s">
        <v>31</v>
      </c>
      <c r="F43" s="111">
        <v>3.1</v>
      </c>
      <c r="G43" s="112"/>
      <c r="H43" s="113"/>
    </row>
    <row r="44" spans="1:8" ht="84" x14ac:dyDescent="0.2">
      <c r="A44" s="109" t="s">
        <v>186</v>
      </c>
      <c r="B44" s="110" t="s">
        <v>414</v>
      </c>
      <c r="C44" s="110" t="s">
        <v>483</v>
      </c>
      <c r="D44" s="110" t="s">
        <v>484</v>
      </c>
      <c r="E44" s="110" t="s">
        <v>470</v>
      </c>
      <c r="F44" s="111">
        <v>10</v>
      </c>
      <c r="G44" s="112"/>
      <c r="H44" s="113"/>
    </row>
    <row r="45" spans="1:8" ht="21" x14ac:dyDescent="0.2">
      <c r="A45" s="109" t="s">
        <v>188</v>
      </c>
      <c r="B45" s="110" t="s">
        <v>414</v>
      </c>
      <c r="C45" s="110" t="s">
        <v>485</v>
      </c>
      <c r="D45" s="110" t="s">
        <v>486</v>
      </c>
      <c r="E45" s="110" t="s">
        <v>6</v>
      </c>
      <c r="F45" s="116">
        <v>16</v>
      </c>
      <c r="G45" s="112"/>
      <c r="H45" s="113"/>
    </row>
    <row r="46" spans="1:8" ht="21" x14ac:dyDescent="0.2">
      <c r="A46" s="109" t="s">
        <v>190</v>
      </c>
      <c r="B46" s="110" t="s">
        <v>414</v>
      </c>
      <c r="C46" s="110" t="s">
        <v>487</v>
      </c>
      <c r="D46" s="110" t="s">
        <v>488</v>
      </c>
      <c r="E46" s="110" t="s">
        <v>31</v>
      </c>
      <c r="F46" s="111">
        <v>9.1</v>
      </c>
      <c r="G46" s="112"/>
      <c r="H46" s="113"/>
    </row>
    <row r="47" spans="1:8" ht="52.5" x14ac:dyDescent="0.2">
      <c r="A47" s="109" t="s">
        <v>269</v>
      </c>
      <c r="B47" s="110" t="s">
        <v>414</v>
      </c>
      <c r="C47" s="110" t="s">
        <v>489</v>
      </c>
      <c r="D47" s="110" t="s">
        <v>490</v>
      </c>
      <c r="E47" s="110" t="s">
        <v>491</v>
      </c>
      <c r="F47" s="111">
        <v>1</v>
      </c>
      <c r="G47" s="112"/>
      <c r="H47" s="113"/>
    </row>
    <row r="48" spans="1:8" ht="21" x14ac:dyDescent="0.2">
      <c r="A48" s="109" t="s">
        <v>553</v>
      </c>
      <c r="B48" s="110" t="s">
        <v>414</v>
      </c>
      <c r="C48" s="110" t="s">
        <v>492</v>
      </c>
      <c r="D48" s="110" t="s">
        <v>493</v>
      </c>
      <c r="E48" s="110" t="s">
        <v>494</v>
      </c>
      <c r="F48" s="111">
        <v>3</v>
      </c>
      <c r="G48" s="112"/>
      <c r="H48" s="113"/>
    </row>
    <row r="49" spans="1:8" x14ac:dyDescent="0.2">
      <c r="A49" s="105" t="s">
        <v>34</v>
      </c>
      <c r="B49" s="106" t="s">
        <v>24</v>
      </c>
      <c r="C49" s="106" t="s">
        <v>110</v>
      </c>
      <c r="D49" s="106" t="s">
        <v>495</v>
      </c>
      <c r="E49" s="107" t="s">
        <v>24</v>
      </c>
      <c r="F49" s="107" t="s">
        <v>24</v>
      </c>
      <c r="G49" s="108"/>
      <c r="H49" s="113"/>
    </row>
    <row r="50" spans="1:8" x14ac:dyDescent="0.2">
      <c r="A50" s="105" t="s">
        <v>196</v>
      </c>
      <c r="B50" s="106" t="s">
        <v>24</v>
      </c>
      <c r="C50" s="106" t="s">
        <v>111</v>
      </c>
      <c r="D50" s="106" t="s">
        <v>111</v>
      </c>
      <c r="E50" s="107" t="s">
        <v>24</v>
      </c>
      <c r="F50" s="107" t="s">
        <v>24</v>
      </c>
      <c r="G50" s="108"/>
      <c r="H50" s="113"/>
    </row>
    <row r="51" spans="1:8" ht="21" x14ac:dyDescent="0.2">
      <c r="A51" s="109" t="s">
        <v>197</v>
      </c>
      <c r="B51" s="110" t="s">
        <v>414</v>
      </c>
      <c r="C51" s="110" t="s">
        <v>496</v>
      </c>
      <c r="D51" s="110" t="s">
        <v>497</v>
      </c>
      <c r="E51" s="110" t="s">
        <v>4</v>
      </c>
      <c r="F51" s="111">
        <v>24</v>
      </c>
      <c r="G51" s="112"/>
      <c r="H51" s="113"/>
    </row>
    <row r="52" spans="1:8" ht="21" x14ac:dyDescent="0.2">
      <c r="A52" s="109" t="s">
        <v>198</v>
      </c>
      <c r="B52" s="110" t="s">
        <v>414</v>
      </c>
      <c r="C52" s="110" t="s">
        <v>498</v>
      </c>
      <c r="D52" s="110" t="s">
        <v>499</v>
      </c>
      <c r="E52" s="110" t="s">
        <v>4</v>
      </c>
      <c r="F52" s="111">
        <v>3</v>
      </c>
      <c r="G52" s="112"/>
      <c r="H52" s="113"/>
    </row>
    <row r="53" spans="1:8" ht="21" x14ac:dyDescent="0.2">
      <c r="A53" s="109" t="s">
        <v>200</v>
      </c>
      <c r="B53" s="110" t="s">
        <v>414</v>
      </c>
      <c r="C53" s="110" t="s">
        <v>500</v>
      </c>
      <c r="D53" s="110" t="s">
        <v>501</v>
      </c>
      <c r="E53" s="110" t="s">
        <v>4</v>
      </c>
      <c r="F53" s="111">
        <v>24</v>
      </c>
      <c r="G53" s="112"/>
      <c r="H53" s="113"/>
    </row>
    <row r="54" spans="1:8" ht="21" x14ac:dyDescent="0.2">
      <c r="A54" s="109" t="s">
        <v>202</v>
      </c>
      <c r="B54" s="110" t="s">
        <v>414</v>
      </c>
      <c r="C54" s="110" t="s">
        <v>502</v>
      </c>
      <c r="D54" s="110" t="s">
        <v>503</v>
      </c>
      <c r="E54" s="110" t="s">
        <v>4</v>
      </c>
      <c r="F54" s="111">
        <v>3</v>
      </c>
      <c r="G54" s="112"/>
      <c r="H54" s="113"/>
    </row>
    <row r="55" spans="1:8" x14ac:dyDescent="0.2">
      <c r="A55" s="105" t="s">
        <v>35</v>
      </c>
      <c r="B55" s="106" t="s">
        <v>24</v>
      </c>
      <c r="C55" s="106" t="s">
        <v>110</v>
      </c>
      <c r="D55" s="106" t="s">
        <v>552</v>
      </c>
      <c r="E55" s="107" t="s">
        <v>24</v>
      </c>
      <c r="F55" s="107" t="s">
        <v>24</v>
      </c>
      <c r="G55" s="108"/>
      <c r="H55" s="113"/>
    </row>
    <row r="56" spans="1:8" x14ac:dyDescent="0.2">
      <c r="A56" s="105" t="s">
        <v>215</v>
      </c>
      <c r="B56" s="106" t="s">
        <v>24</v>
      </c>
      <c r="C56" s="106" t="s">
        <v>111</v>
      </c>
      <c r="D56" s="106" t="s">
        <v>111</v>
      </c>
      <c r="E56" s="107" t="s">
        <v>24</v>
      </c>
      <c r="F56" s="107" t="s">
        <v>24</v>
      </c>
      <c r="G56" s="108"/>
      <c r="H56" s="113"/>
    </row>
    <row r="57" spans="1:8" ht="21" x14ac:dyDescent="0.2">
      <c r="A57" s="109" t="s">
        <v>216</v>
      </c>
      <c r="B57" s="110" t="s">
        <v>544</v>
      </c>
      <c r="C57" s="110" t="s">
        <v>545</v>
      </c>
      <c r="D57" s="137" t="s">
        <v>540</v>
      </c>
      <c r="E57" s="138" t="s">
        <v>541</v>
      </c>
      <c r="F57" s="140">
        <v>244</v>
      </c>
      <c r="G57" s="138"/>
      <c r="H57" s="113"/>
    </row>
    <row r="58" spans="1:8" ht="21.75" x14ac:dyDescent="0.2">
      <c r="A58" s="109" t="s">
        <v>220</v>
      </c>
      <c r="B58" s="110" t="s">
        <v>546</v>
      </c>
      <c r="C58" s="110" t="s">
        <v>547</v>
      </c>
      <c r="D58" s="139" t="s">
        <v>133</v>
      </c>
      <c r="E58" s="138" t="s">
        <v>4</v>
      </c>
      <c r="F58" s="140">
        <v>170</v>
      </c>
      <c r="G58" s="138"/>
      <c r="H58" s="113"/>
    </row>
    <row r="59" spans="1:8" x14ac:dyDescent="0.2">
      <c r="A59" s="109" t="s">
        <v>224</v>
      </c>
      <c r="B59" s="110" t="s">
        <v>548</v>
      </c>
      <c r="C59" s="110" t="s">
        <v>549</v>
      </c>
      <c r="D59" s="139" t="s">
        <v>542</v>
      </c>
      <c r="E59" s="138" t="s">
        <v>4</v>
      </c>
      <c r="F59" s="140">
        <v>170</v>
      </c>
      <c r="G59" s="138"/>
      <c r="H59" s="113"/>
    </row>
    <row r="60" spans="1:8" x14ac:dyDescent="0.2">
      <c r="A60" s="109" t="s">
        <v>554</v>
      </c>
      <c r="B60" s="110" t="s">
        <v>550</v>
      </c>
      <c r="C60" s="110" t="s">
        <v>551</v>
      </c>
      <c r="D60" s="139" t="s">
        <v>543</v>
      </c>
      <c r="E60" s="138" t="s">
        <v>4</v>
      </c>
      <c r="F60" s="140">
        <v>170</v>
      </c>
      <c r="G60" s="138"/>
      <c r="H60" s="113"/>
    </row>
    <row r="61" spans="1:8" x14ac:dyDescent="0.2">
      <c r="A61" s="129"/>
      <c r="B61" s="129"/>
      <c r="C61" s="200" t="s">
        <v>13</v>
      </c>
      <c r="D61" s="201"/>
      <c r="E61" s="201"/>
      <c r="F61" s="201"/>
      <c r="G61" s="202"/>
      <c r="H61" s="55">
        <f>SUM(H8:H60)</f>
        <v>0</v>
      </c>
    </row>
    <row r="62" spans="1:8" x14ac:dyDescent="0.2">
      <c r="A62" s="129"/>
      <c r="B62" s="129"/>
      <c r="C62" s="200" t="s">
        <v>14</v>
      </c>
      <c r="D62" s="201"/>
      <c r="E62" s="201"/>
      <c r="F62" s="201"/>
      <c r="G62" s="202"/>
      <c r="H62" s="55">
        <f>H61*0.23</f>
        <v>0</v>
      </c>
    </row>
    <row r="63" spans="1:8" x14ac:dyDescent="0.2">
      <c r="A63" s="129"/>
      <c r="B63" s="129"/>
      <c r="C63" s="200" t="s">
        <v>15</v>
      </c>
      <c r="D63" s="201"/>
      <c r="E63" s="201"/>
      <c r="F63" s="201"/>
      <c r="G63" s="202"/>
      <c r="H63" s="55">
        <f>H61+H62</f>
        <v>0</v>
      </c>
    </row>
    <row r="64" spans="1:8" x14ac:dyDescent="0.2">
      <c r="A64" s="114" t="s">
        <v>24</v>
      </c>
      <c r="B64" s="114" t="s">
        <v>24</v>
      </c>
      <c r="C64" s="114" t="s">
        <v>24</v>
      </c>
      <c r="E64" s="31"/>
    </row>
  </sheetData>
  <mergeCells count="6">
    <mergeCell ref="C63:G63"/>
    <mergeCell ref="B1:H1"/>
    <mergeCell ref="B2:H2"/>
    <mergeCell ref="B3:H3"/>
    <mergeCell ref="C61:G61"/>
    <mergeCell ref="C62:G62"/>
  </mergeCells>
  <phoneticPr fontId="41" type="noConversion"/>
  <pageMargins left="0.7" right="0.7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H37"/>
  <sheetViews>
    <sheetView view="pageBreakPreview" zoomScale="60" zoomScaleNormal="100" workbookViewId="0">
      <selection activeCell="H36" sqref="H36:H37"/>
    </sheetView>
  </sheetViews>
  <sheetFormatPr defaultRowHeight="12.75" x14ac:dyDescent="0.2"/>
  <cols>
    <col min="1" max="2" width="9.140625" style="31"/>
    <col min="3" max="3" width="11.42578125" style="31" customWidth="1"/>
    <col min="4" max="4" width="55.28515625" style="31" customWidth="1"/>
    <col min="5" max="6" width="9.140625" style="31"/>
    <col min="7" max="7" width="13.140625" style="31" customWidth="1"/>
    <col min="8" max="8" width="21.5703125" style="31" customWidth="1"/>
    <col min="9" max="16384" width="9.140625" style="31"/>
  </cols>
  <sheetData>
    <row r="4" spans="1:8" ht="23.25" x14ac:dyDescent="0.2">
      <c r="B4" s="203"/>
      <c r="C4" s="203"/>
      <c r="D4" s="203"/>
      <c r="E4" s="203"/>
      <c r="F4" s="203"/>
      <c r="G4" s="203"/>
      <c r="H4" s="203"/>
    </row>
    <row r="5" spans="1:8" x14ac:dyDescent="0.2">
      <c r="B5" s="32" t="s">
        <v>98</v>
      </c>
    </row>
    <row r="6" spans="1:8" ht="14.25" x14ac:dyDescent="0.2">
      <c r="B6" s="204" t="s">
        <v>536</v>
      </c>
      <c r="C6" s="204"/>
      <c r="D6" s="204"/>
      <c r="E6" s="204"/>
      <c r="F6" s="204"/>
      <c r="G6" s="204"/>
      <c r="H6" s="204"/>
    </row>
    <row r="7" spans="1:8" x14ac:dyDescent="0.2">
      <c r="B7" s="210" t="s">
        <v>104</v>
      </c>
      <c r="C7" s="210"/>
      <c r="D7" s="210"/>
      <c r="E7" s="210"/>
      <c r="F7" s="210"/>
      <c r="G7" s="210"/>
      <c r="H7" s="210"/>
    </row>
    <row r="8" spans="1:8" ht="25.5" x14ac:dyDescent="0.2">
      <c r="A8" s="104" t="s">
        <v>16</v>
      </c>
      <c r="B8" s="104" t="s">
        <v>17</v>
      </c>
      <c r="C8" s="104" t="s">
        <v>18</v>
      </c>
      <c r="D8" s="104" t="s">
        <v>19</v>
      </c>
      <c r="E8" s="104" t="s">
        <v>20</v>
      </c>
      <c r="F8" s="104" t="s">
        <v>21</v>
      </c>
      <c r="G8" s="104" t="s">
        <v>253</v>
      </c>
      <c r="H8" s="104" t="s">
        <v>254</v>
      </c>
    </row>
    <row r="9" spans="1:8" x14ac:dyDescent="0.2">
      <c r="A9" s="105" t="s">
        <v>24</v>
      </c>
      <c r="B9" s="106" t="s">
        <v>24</v>
      </c>
      <c r="C9" s="106" t="s">
        <v>107</v>
      </c>
      <c r="D9" s="106" t="s">
        <v>504</v>
      </c>
      <c r="E9" s="107" t="s">
        <v>24</v>
      </c>
      <c r="F9" s="107" t="s">
        <v>24</v>
      </c>
      <c r="G9" s="107" t="s">
        <v>24</v>
      </c>
      <c r="H9" s="107" t="s">
        <v>24</v>
      </c>
    </row>
    <row r="10" spans="1:8" x14ac:dyDescent="0.2">
      <c r="A10" s="105" t="s">
        <v>25</v>
      </c>
      <c r="B10" s="106" t="s">
        <v>24</v>
      </c>
      <c r="C10" s="106" t="s">
        <v>110</v>
      </c>
      <c r="D10" s="106" t="s">
        <v>7</v>
      </c>
      <c r="E10" s="107" t="s">
        <v>24</v>
      </c>
      <c r="F10" s="107" t="s">
        <v>24</v>
      </c>
      <c r="G10" s="107" t="s">
        <v>24</v>
      </c>
      <c r="H10" s="107" t="s">
        <v>24</v>
      </c>
    </row>
    <row r="11" spans="1:8" x14ac:dyDescent="0.2">
      <c r="A11" s="105" t="s">
        <v>24</v>
      </c>
      <c r="B11" s="106" t="s">
        <v>24</v>
      </c>
      <c r="C11" s="106" t="s">
        <v>111</v>
      </c>
      <c r="D11" s="106" t="s">
        <v>111</v>
      </c>
      <c r="E11" s="107" t="s">
        <v>24</v>
      </c>
      <c r="F11" s="107" t="s">
        <v>24</v>
      </c>
      <c r="G11" s="107" t="s">
        <v>24</v>
      </c>
      <c r="H11" s="107" t="s">
        <v>24</v>
      </c>
    </row>
    <row r="12" spans="1:8" ht="21" x14ac:dyDescent="0.2">
      <c r="A12" s="109" t="s">
        <v>25</v>
      </c>
      <c r="B12" s="110" t="s">
        <v>505</v>
      </c>
      <c r="C12" s="110" t="s">
        <v>415</v>
      </c>
      <c r="D12" s="110" t="s">
        <v>416</v>
      </c>
      <c r="E12" s="110" t="s">
        <v>31</v>
      </c>
      <c r="F12" s="111">
        <v>2.2999999999999998</v>
      </c>
      <c r="G12" s="116"/>
      <c r="H12" s="115"/>
    </row>
    <row r="13" spans="1:8" ht="31.5" x14ac:dyDescent="0.2">
      <c r="A13" s="109" t="s">
        <v>28</v>
      </c>
      <c r="B13" s="110" t="s">
        <v>505</v>
      </c>
      <c r="C13" s="110" t="s">
        <v>419</v>
      </c>
      <c r="D13" s="110" t="s">
        <v>420</v>
      </c>
      <c r="E13" s="110" t="s">
        <v>31</v>
      </c>
      <c r="F13" s="111">
        <v>20.9</v>
      </c>
      <c r="G13" s="116"/>
      <c r="H13" s="115"/>
    </row>
    <row r="14" spans="1:8" ht="31.5" x14ac:dyDescent="0.2">
      <c r="A14" s="109" t="s">
        <v>32</v>
      </c>
      <c r="B14" s="110" t="s">
        <v>505</v>
      </c>
      <c r="C14" s="110" t="s">
        <v>421</v>
      </c>
      <c r="D14" s="110" t="s">
        <v>422</v>
      </c>
      <c r="E14" s="110" t="s">
        <v>4</v>
      </c>
      <c r="F14" s="111">
        <v>38.6</v>
      </c>
      <c r="G14" s="116"/>
      <c r="H14" s="115"/>
    </row>
    <row r="15" spans="1:8" ht="42" x14ac:dyDescent="0.2">
      <c r="A15" s="109" t="s">
        <v>33</v>
      </c>
      <c r="B15" s="110" t="s">
        <v>505</v>
      </c>
      <c r="C15" s="110" t="s">
        <v>506</v>
      </c>
      <c r="D15" s="110" t="s">
        <v>507</v>
      </c>
      <c r="E15" s="110" t="s">
        <v>4</v>
      </c>
      <c r="F15" s="111">
        <v>38.6</v>
      </c>
      <c r="G15" s="116"/>
      <c r="H15" s="115"/>
    </row>
    <row r="16" spans="1:8" ht="21" x14ac:dyDescent="0.2">
      <c r="A16" s="109" t="s">
        <v>34</v>
      </c>
      <c r="B16" s="110" t="s">
        <v>505</v>
      </c>
      <c r="C16" s="110" t="s">
        <v>436</v>
      </c>
      <c r="D16" s="110" t="s">
        <v>508</v>
      </c>
      <c r="E16" s="110" t="s">
        <v>31</v>
      </c>
      <c r="F16" s="111">
        <v>1.5</v>
      </c>
      <c r="G16" s="116"/>
      <c r="H16" s="115"/>
    </row>
    <row r="17" spans="1:8" ht="31.5" x14ac:dyDescent="0.2">
      <c r="A17" s="109" t="s">
        <v>35</v>
      </c>
      <c r="B17" s="110" t="s">
        <v>505</v>
      </c>
      <c r="C17" s="110" t="s">
        <v>438</v>
      </c>
      <c r="D17" s="110" t="s">
        <v>509</v>
      </c>
      <c r="E17" s="110" t="s">
        <v>31</v>
      </c>
      <c r="F17" s="111">
        <v>13.9</v>
      </c>
      <c r="G17" s="116"/>
      <c r="H17" s="115"/>
    </row>
    <row r="18" spans="1:8" ht="21" x14ac:dyDescent="0.2">
      <c r="A18" s="109" t="s">
        <v>36</v>
      </c>
      <c r="B18" s="110" t="s">
        <v>505</v>
      </c>
      <c r="C18" s="110" t="s">
        <v>510</v>
      </c>
      <c r="D18" s="110" t="s">
        <v>511</v>
      </c>
      <c r="E18" s="110" t="s">
        <v>31</v>
      </c>
      <c r="F18" s="111">
        <v>2.2999999999999998</v>
      </c>
      <c r="G18" s="116"/>
      <c r="H18" s="115"/>
    </row>
    <row r="19" spans="1:8" x14ac:dyDescent="0.2">
      <c r="A19" s="105" t="s">
        <v>28</v>
      </c>
      <c r="B19" s="106" t="s">
        <v>24</v>
      </c>
      <c r="C19" s="106" t="s">
        <v>110</v>
      </c>
      <c r="D19" s="106" t="s">
        <v>512</v>
      </c>
      <c r="E19" s="107" t="s">
        <v>24</v>
      </c>
      <c r="F19" s="107" t="s">
        <v>24</v>
      </c>
      <c r="G19" s="129"/>
      <c r="H19" s="115"/>
    </row>
    <row r="20" spans="1:8" x14ac:dyDescent="0.2">
      <c r="A20" s="105" t="s">
        <v>24</v>
      </c>
      <c r="B20" s="106" t="s">
        <v>24</v>
      </c>
      <c r="C20" s="106" t="s">
        <v>111</v>
      </c>
      <c r="D20" s="106" t="s">
        <v>111</v>
      </c>
      <c r="E20" s="107" t="s">
        <v>24</v>
      </c>
      <c r="F20" s="107" t="s">
        <v>24</v>
      </c>
      <c r="G20" s="129"/>
      <c r="H20" s="115"/>
    </row>
    <row r="21" spans="1:8" ht="31.5" x14ac:dyDescent="0.2">
      <c r="A21" s="109" t="s">
        <v>38</v>
      </c>
      <c r="B21" s="110" t="s">
        <v>505</v>
      </c>
      <c r="C21" s="110" t="s">
        <v>513</v>
      </c>
      <c r="D21" s="110" t="s">
        <v>514</v>
      </c>
      <c r="E21" s="110" t="s">
        <v>9</v>
      </c>
      <c r="F21" s="111">
        <v>2</v>
      </c>
      <c r="G21" s="116"/>
      <c r="H21" s="115"/>
    </row>
    <row r="22" spans="1:8" ht="21" x14ac:dyDescent="0.2">
      <c r="A22" s="109" t="s">
        <v>433</v>
      </c>
      <c r="B22" s="110" t="s">
        <v>505</v>
      </c>
      <c r="C22" s="110" t="s">
        <v>515</v>
      </c>
      <c r="D22" s="110" t="s">
        <v>516</v>
      </c>
      <c r="E22" s="110" t="s">
        <v>6</v>
      </c>
      <c r="F22" s="111">
        <v>2</v>
      </c>
      <c r="G22" s="116"/>
      <c r="H22" s="115"/>
    </row>
    <row r="23" spans="1:8" ht="21" x14ac:dyDescent="0.2">
      <c r="A23" s="109" t="s">
        <v>40</v>
      </c>
      <c r="B23" s="110" t="s">
        <v>505</v>
      </c>
      <c r="C23" s="110" t="s">
        <v>517</v>
      </c>
      <c r="D23" s="110" t="s">
        <v>518</v>
      </c>
      <c r="E23" s="110" t="s">
        <v>5</v>
      </c>
      <c r="F23" s="111">
        <v>13</v>
      </c>
      <c r="G23" s="116"/>
      <c r="H23" s="115"/>
    </row>
    <row r="24" spans="1:8" ht="21" x14ac:dyDescent="0.2">
      <c r="A24" s="109" t="s">
        <v>41</v>
      </c>
      <c r="B24" s="110" t="s">
        <v>505</v>
      </c>
      <c r="C24" s="110" t="s">
        <v>519</v>
      </c>
      <c r="D24" s="110" t="s">
        <v>520</v>
      </c>
      <c r="E24" s="110" t="s">
        <v>5</v>
      </c>
      <c r="F24" s="116">
        <v>12.7</v>
      </c>
      <c r="G24" s="116"/>
      <c r="H24" s="115"/>
    </row>
    <row r="25" spans="1:8" ht="21" x14ac:dyDescent="0.2">
      <c r="A25" s="109" t="s">
        <v>42</v>
      </c>
      <c r="B25" s="110" t="s">
        <v>505</v>
      </c>
      <c r="C25" s="110" t="s">
        <v>24</v>
      </c>
      <c r="D25" s="110" t="s">
        <v>521</v>
      </c>
      <c r="E25" s="110" t="s">
        <v>5</v>
      </c>
      <c r="F25" s="116">
        <v>13</v>
      </c>
      <c r="G25" s="116"/>
      <c r="H25" s="115"/>
    </row>
    <row r="26" spans="1:8" ht="21" x14ac:dyDescent="0.2">
      <c r="A26" s="109" t="s">
        <v>442</v>
      </c>
      <c r="B26" s="110" t="s">
        <v>505</v>
      </c>
      <c r="C26" s="110" t="s">
        <v>522</v>
      </c>
      <c r="D26" s="110" t="s">
        <v>523</v>
      </c>
      <c r="E26" s="110" t="s">
        <v>31</v>
      </c>
      <c r="F26" s="111">
        <v>3.1</v>
      </c>
      <c r="G26" s="116"/>
      <c r="H26" s="115"/>
    </row>
    <row r="27" spans="1:8" ht="31.5" x14ac:dyDescent="0.2">
      <c r="A27" s="109" t="s">
        <v>445</v>
      </c>
      <c r="B27" s="110" t="s">
        <v>505</v>
      </c>
      <c r="C27" s="110" t="s">
        <v>524</v>
      </c>
      <c r="D27" s="110" t="s">
        <v>525</v>
      </c>
      <c r="E27" s="110" t="s">
        <v>5</v>
      </c>
      <c r="F27" s="111">
        <v>13</v>
      </c>
      <c r="G27" s="116"/>
      <c r="H27" s="115"/>
    </row>
    <row r="28" spans="1:8" ht="21" x14ac:dyDescent="0.2">
      <c r="A28" s="109" t="s">
        <v>43</v>
      </c>
      <c r="B28" s="110" t="s">
        <v>505</v>
      </c>
      <c r="C28" s="110" t="s">
        <v>524</v>
      </c>
      <c r="D28" s="110" t="s">
        <v>526</v>
      </c>
      <c r="E28" s="110" t="s">
        <v>5</v>
      </c>
      <c r="F28" s="111">
        <v>13</v>
      </c>
      <c r="G28" s="116"/>
      <c r="H28" s="115"/>
    </row>
    <row r="29" spans="1:8" ht="52.5" x14ac:dyDescent="0.2">
      <c r="A29" s="109" t="s">
        <v>44</v>
      </c>
      <c r="B29" s="110" t="s">
        <v>505</v>
      </c>
      <c r="C29" s="110" t="s">
        <v>451</v>
      </c>
      <c r="D29" s="110" t="s">
        <v>527</v>
      </c>
      <c r="E29" s="110" t="s">
        <v>31</v>
      </c>
      <c r="F29" s="111">
        <v>4.7</v>
      </c>
      <c r="G29" s="116"/>
      <c r="H29" s="115"/>
    </row>
    <row r="30" spans="1:8" ht="21" x14ac:dyDescent="0.2">
      <c r="A30" s="109" t="s">
        <v>453</v>
      </c>
      <c r="B30" s="110" t="s">
        <v>505</v>
      </c>
      <c r="C30" s="110" t="s">
        <v>528</v>
      </c>
      <c r="D30" s="110" t="s">
        <v>529</v>
      </c>
      <c r="E30" s="110" t="s">
        <v>3</v>
      </c>
      <c r="F30" s="111">
        <v>0.01</v>
      </c>
      <c r="G30" s="116"/>
      <c r="H30" s="115"/>
    </row>
    <row r="31" spans="1:8" ht="21" x14ac:dyDescent="0.2">
      <c r="A31" s="109" t="s">
        <v>45</v>
      </c>
      <c r="B31" s="110" t="s">
        <v>505</v>
      </c>
      <c r="C31" s="110" t="s">
        <v>530</v>
      </c>
      <c r="D31" s="110" t="s">
        <v>531</v>
      </c>
      <c r="E31" s="110" t="s">
        <v>6</v>
      </c>
      <c r="F31" s="111">
        <v>2</v>
      </c>
      <c r="G31" s="116"/>
      <c r="H31" s="115"/>
    </row>
    <row r="32" spans="1:8" ht="21" x14ac:dyDescent="0.2">
      <c r="A32" s="109" t="s">
        <v>49</v>
      </c>
      <c r="B32" s="110" t="s">
        <v>505</v>
      </c>
      <c r="C32" s="110" t="s">
        <v>468</v>
      </c>
      <c r="D32" s="110" t="s">
        <v>99</v>
      </c>
      <c r="E32" s="110" t="s">
        <v>470</v>
      </c>
      <c r="F32" s="111">
        <v>2</v>
      </c>
      <c r="G32" s="116"/>
      <c r="H32" s="115"/>
    </row>
    <row r="33" spans="1:8" ht="21" x14ac:dyDescent="0.2">
      <c r="A33" s="109" t="s">
        <v>460</v>
      </c>
      <c r="B33" s="110" t="s">
        <v>505</v>
      </c>
      <c r="C33" s="110" t="s">
        <v>532</v>
      </c>
      <c r="D33" s="110" t="s">
        <v>533</v>
      </c>
      <c r="E33" s="110" t="s">
        <v>6</v>
      </c>
      <c r="F33" s="111">
        <v>1</v>
      </c>
      <c r="G33" s="116"/>
      <c r="H33" s="115"/>
    </row>
    <row r="34" spans="1:8" ht="21" x14ac:dyDescent="0.2">
      <c r="A34" s="109" t="s">
        <v>52</v>
      </c>
      <c r="B34" s="110" t="s">
        <v>505</v>
      </c>
      <c r="C34" s="110" t="s">
        <v>515</v>
      </c>
      <c r="D34" s="110" t="s">
        <v>534</v>
      </c>
      <c r="E34" s="110" t="s">
        <v>6</v>
      </c>
      <c r="F34" s="111">
        <v>2</v>
      </c>
      <c r="G34" s="116"/>
      <c r="H34" s="115"/>
    </row>
    <row r="35" spans="1:8" x14ac:dyDescent="0.2">
      <c r="A35" s="206" t="s">
        <v>13</v>
      </c>
      <c r="B35" s="207"/>
      <c r="C35" s="207"/>
      <c r="D35" s="207"/>
      <c r="E35" s="207"/>
      <c r="F35" s="207"/>
      <c r="G35" s="208"/>
      <c r="H35" s="55">
        <f>SUM(H12:H34)</f>
        <v>0</v>
      </c>
    </row>
    <row r="36" spans="1:8" x14ac:dyDescent="0.2">
      <c r="A36" s="209" t="s">
        <v>14</v>
      </c>
      <c r="B36" s="209"/>
      <c r="C36" s="209"/>
      <c r="D36" s="209"/>
      <c r="E36" s="209"/>
      <c r="F36" s="209"/>
      <c r="G36" s="209"/>
      <c r="H36" s="55">
        <f>H35*0.23</f>
        <v>0</v>
      </c>
    </row>
    <row r="37" spans="1:8" x14ac:dyDescent="0.2">
      <c r="A37" s="209" t="s">
        <v>15</v>
      </c>
      <c r="B37" s="209"/>
      <c r="C37" s="209"/>
      <c r="D37" s="209"/>
      <c r="E37" s="209"/>
      <c r="F37" s="209"/>
      <c r="G37" s="209"/>
      <c r="H37" s="55">
        <f>H35+H36</f>
        <v>0</v>
      </c>
    </row>
  </sheetData>
  <mergeCells count="6">
    <mergeCell ref="A35:G35"/>
    <mergeCell ref="A36:G36"/>
    <mergeCell ref="A37:G37"/>
    <mergeCell ref="B4:H4"/>
    <mergeCell ref="B6:H6"/>
    <mergeCell ref="B7:H7"/>
  </mergeCells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66"/>
  <sheetViews>
    <sheetView view="pageBreakPreview" topLeftCell="A59" zoomScaleNormal="100" zoomScaleSheetLayoutView="100" workbookViewId="0">
      <selection activeCell="F11" sqref="F11"/>
    </sheetView>
  </sheetViews>
  <sheetFormatPr defaultRowHeight="12.75" x14ac:dyDescent="0.2"/>
  <cols>
    <col min="1" max="1" width="9.140625" style="71"/>
    <col min="2" max="2" width="10.5703125" style="71" customWidth="1"/>
    <col min="3" max="3" width="13" style="72" customWidth="1"/>
    <col min="4" max="4" width="45.5703125" style="72" customWidth="1"/>
    <col min="5" max="5" width="8.140625" style="72" customWidth="1"/>
    <col min="6" max="6" width="9.140625" style="91"/>
    <col min="7" max="7" width="13.85546875" style="72" customWidth="1"/>
    <col min="8" max="8" width="18.85546875" style="72" customWidth="1"/>
    <col min="9" max="16384" width="9.140625" style="72"/>
  </cols>
  <sheetData>
    <row r="2" spans="1:8" x14ac:dyDescent="0.2">
      <c r="C2" s="212" t="s">
        <v>101</v>
      </c>
      <c r="D2" s="213"/>
      <c r="E2" s="213"/>
      <c r="F2" s="213"/>
      <c r="G2" s="213"/>
      <c r="H2" s="213"/>
    </row>
    <row r="3" spans="1:8" ht="33" customHeight="1" x14ac:dyDescent="0.2">
      <c r="C3" s="213"/>
      <c r="D3" s="213"/>
      <c r="E3" s="213"/>
      <c r="F3" s="213"/>
      <c r="G3" s="213"/>
      <c r="H3" s="213"/>
    </row>
    <row r="4" spans="1:8" x14ac:dyDescent="0.2">
      <c r="D4" s="73"/>
      <c r="F4" s="74"/>
      <c r="G4" s="75"/>
    </row>
    <row r="5" spans="1:8" x14ac:dyDescent="0.2">
      <c r="A5" s="214" t="s">
        <v>559</v>
      </c>
      <c r="B5" s="214"/>
      <c r="C5" s="214"/>
      <c r="D5" s="214"/>
      <c r="E5" s="214"/>
      <c r="F5" s="214"/>
      <c r="G5" s="214"/>
      <c r="H5" s="214"/>
    </row>
    <row r="6" spans="1:8" x14ac:dyDescent="0.2">
      <c r="A6" s="215" t="s">
        <v>100</v>
      </c>
      <c r="B6" s="215"/>
      <c r="C6" s="215"/>
      <c r="D6" s="215"/>
      <c r="E6" s="215"/>
      <c r="F6" s="215"/>
      <c r="G6" s="215"/>
      <c r="H6" s="215"/>
    </row>
    <row r="7" spans="1:8" s="77" customFormat="1" ht="25.5" x14ac:dyDescent="0.2">
      <c r="A7" s="76" t="s">
        <v>16</v>
      </c>
      <c r="B7" s="76" t="s">
        <v>17</v>
      </c>
      <c r="C7" s="76" t="s">
        <v>18</v>
      </c>
      <c r="D7" s="76" t="s">
        <v>19</v>
      </c>
      <c r="E7" s="76" t="s">
        <v>20</v>
      </c>
      <c r="F7" s="76" t="s">
        <v>21</v>
      </c>
      <c r="G7" s="76" t="s">
        <v>253</v>
      </c>
      <c r="H7" s="76" t="s">
        <v>254</v>
      </c>
    </row>
    <row r="8" spans="1:8" x14ac:dyDescent="0.2">
      <c r="A8" s="78" t="s">
        <v>24</v>
      </c>
      <c r="B8" s="79" t="s">
        <v>24</v>
      </c>
      <c r="C8" s="79" t="s">
        <v>107</v>
      </c>
      <c r="D8" s="79" t="s">
        <v>108</v>
      </c>
      <c r="E8" s="58" t="s">
        <v>24</v>
      </c>
      <c r="F8" s="58" t="s">
        <v>24</v>
      </c>
      <c r="G8" s="58" t="s">
        <v>24</v>
      </c>
      <c r="H8" s="58" t="s">
        <v>24</v>
      </c>
    </row>
    <row r="9" spans="1:8" ht="25.5" x14ac:dyDescent="0.2">
      <c r="A9" s="78" t="s">
        <v>25</v>
      </c>
      <c r="B9" s="79" t="s">
        <v>109</v>
      </c>
      <c r="C9" s="79" t="s">
        <v>110</v>
      </c>
      <c r="D9" s="79" t="s">
        <v>0</v>
      </c>
      <c r="E9" s="58" t="s">
        <v>24</v>
      </c>
      <c r="F9" s="58" t="s">
        <v>24</v>
      </c>
      <c r="G9" s="58" t="s">
        <v>24</v>
      </c>
      <c r="H9" s="60"/>
    </row>
    <row r="10" spans="1:8" x14ac:dyDescent="0.2">
      <c r="A10" s="78" t="s">
        <v>26</v>
      </c>
      <c r="B10" s="79" t="s">
        <v>24</v>
      </c>
      <c r="C10" s="79" t="s">
        <v>111</v>
      </c>
      <c r="D10" s="79" t="s">
        <v>111</v>
      </c>
      <c r="E10" s="58" t="s">
        <v>24</v>
      </c>
      <c r="F10" s="58" t="s">
        <v>24</v>
      </c>
      <c r="G10" s="58" t="s">
        <v>24</v>
      </c>
      <c r="H10" s="58"/>
    </row>
    <row r="11" spans="1:8" ht="25.5" x14ac:dyDescent="0.2">
      <c r="A11" s="92" t="s">
        <v>112</v>
      </c>
      <c r="B11" s="93" t="s">
        <v>113</v>
      </c>
      <c r="C11" s="93" t="s">
        <v>114</v>
      </c>
      <c r="D11" s="93" t="s">
        <v>115</v>
      </c>
      <c r="E11" s="93" t="s">
        <v>3</v>
      </c>
      <c r="F11" s="94">
        <v>0.32200000000000001</v>
      </c>
      <c r="G11" s="95"/>
      <c r="H11" s="95"/>
    </row>
    <row r="12" spans="1:8" ht="25.5" x14ac:dyDescent="0.2">
      <c r="A12" s="92" t="s">
        <v>116</v>
      </c>
      <c r="B12" s="93" t="s">
        <v>131</v>
      </c>
      <c r="C12" s="93" t="s">
        <v>132</v>
      </c>
      <c r="D12" s="93" t="s">
        <v>255</v>
      </c>
      <c r="E12" s="93" t="s">
        <v>4</v>
      </c>
      <c r="F12" s="94">
        <v>682</v>
      </c>
      <c r="G12" s="95"/>
      <c r="H12" s="95"/>
    </row>
    <row r="13" spans="1:8" ht="63.75" x14ac:dyDescent="0.2">
      <c r="A13" s="92" t="s">
        <v>120</v>
      </c>
      <c r="B13" s="93" t="s">
        <v>131</v>
      </c>
      <c r="C13" s="93" t="s">
        <v>141</v>
      </c>
      <c r="D13" s="93" t="s">
        <v>142</v>
      </c>
      <c r="E13" s="93" t="s">
        <v>5</v>
      </c>
      <c r="F13" s="94">
        <v>15</v>
      </c>
      <c r="G13" s="95"/>
      <c r="H13" s="95"/>
    </row>
    <row r="14" spans="1:8" ht="38.25" x14ac:dyDescent="0.2">
      <c r="A14" s="92" t="s">
        <v>122</v>
      </c>
      <c r="B14" s="93" t="s">
        <v>131</v>
      </c>
      <c r="C14" s="93" t="s">
        <v>256</v>
      </c>
      <c r="D14" s="93" t="s">
        <v>257</v>
      </c>
      <c r="E14" s="93" t="s">
        <v>9</v>
      </c>
      <c r="F14" s="94">
        <v>1</v>
      </c>
      <c r="G14" s="95"/>
      <c r="H14" s="95"/>
    </row>
    <row r="15" spans="1:8" ht="38.25" x14ac:dyDescent="0.2">
      <c r="A15" s="92" t="s">
        <v>125</v>
      </c>
      <c r="B15" s="93" t="s">
        <v>131</v>
      </c>
      <c r="C15" s="93" t="s">
        <v>138</v>
      </c>
      <c r="D15" s="93" t="s">
        <v>258</v>
      </c>
      <c r="E15" s="93" t="s">
        <v>6</v>
      </c>
      <c r="F15" s="94">
        <v>1</v>
      </c>
      <c r="G15" s="95"/>
      <c r="H15" s="95"/>
    </row>
    <row r="16" spans="1:8" ht="38.25" x14ac:dyDescent="0.2">
      <c r="A16" s="92" t="s">
        <v>128</v>
      </c>
      <c r="B16" s="93" t="s">
        <v>131</v>
      </c>
      <c r="C16" s="93" t="s">
        <v>138</v>
      </c>
      <c r="D16" s="93" t="s">
        <v>259</v>
      </c>
      <c r="E16" s="93" t="s">
        <v>6</v>
      </c>
      <c r="F16" s="94">
        <v>1</v>
      </c>
      <c r="G16" s="95"/>
      <c r="H16" s="95"/>
    </row>
    <row r="17" spans="1:8" ht="25.5" x14ac:dyDescent="0.2">
      <c r="A17" s="78" t="s">
        <v>28</v>
      </c>
      <c r="B17" s="79" t="s">
        <v>143</v>
      </c>
      <c r="C17" s="79" t="s">
        <v>110</v>
      </c>
      <c r="D17" s="79" t="s">
        <v>7</v>
      </c>
      <c r="E17" s="93"/>
      <c r="F17" s="94"/>
      <c r="G17" s="94"/>
      <c r="H17" s="59"/>
    </row>
    <row r="18" spans="1:8" x14ac:dyDescent="0.2">
      <c r="A18" s="78" t="s">
        <v>29</v>
      </c>
      <c r="B18" s="79" t="s">
        <v>24</v>
      </c>
      <c r="C18" s="79" t="s">
        <v>111</v>
      </c>
      <c r="D18" s="79" t="s">
        <v>111</v>
      </c>
      <c r="E18" s="58" t="s">
        <v>24</v>
      </c>
      <c r="F18" s="58" t="s">
        <v>24</v>
      </c>
      <c r="G18" s="94"/>
      <c r="H18" s="94"/>
    </row>
    <row r="19" spans="1:8" ht="25.5" x14ac:dyDescent="0.2">
      <c r="A19" s="92" t="s">
        <v>144</v>
      </c>
      <c r="B19" s="93" t="s">
        <v>117</v>
      </c>
      <c r="C19" s="93" t="s">
        <v>145</v>
      </c>
      <c r="D19" s="93" t="s">
        <v>146</v>
      </c>
      <c r="E19" s="93" t="s">
        <v>4</v>
      </c>
      <c r="F19" s="94">
        <v>1150</v>
      </c>
      <c r="G19" s="94"/>
      <c r="H19" s="95"/>
    </row>
    <row r="20" spans="1:8" ht="63.75" x14ac:dyDescent="0.2">
      <c r="A20" s="92" t="s">
        <v>147</v>
      </c>
      <c r="B20" s="93" t="s">
        <v>150</v>
      </c>
      <c r="C20" s="93" t="s">
        <v>151</v>
      </c>
      <c r="D20" s="93" t="s">
        <v>148</v>
      </c>
      <c r="E20" s="93" t="s">
        <v>31</v>
      </c>
      <c r="F20" s="94">
        <v>230</v>
      </c>
      <c r="G20" s="94"/>
      <c r="H20" s="95"/>
    </row>
    <row r="21" spans="1:8" ht="51" x14ac:dyDescent="0.2">
      <c r="A21" s="92" t="s">
        <v>149</v>
      </c>
      <c r="B21" s="93" t="s">
        <v>150</v>
      </c>
      <c r="C21" s="93" t="s">
        <v>260</v>
      </c>
      <c r="D21" s="93" t="s">
        <v>261</v>
      </c>
      <c r="E21" s="93" t="s">
        <v>31</v>
      </c>
      <c r="F21" s="94">
        <v>925</v>
      </c>
      <c r="G21" s="94"/>
      <c r="H21" s="95"/>
    </row>
    <row r="22" spans="1:8" ht="51" x14ac:dyDescent="0.2">
      <c r="A22" s="92" t="s">
        <v>152</v>
      </c>
      <c r="B22" s="93" t="s">
        <v>153</v>
      </c>
      <c r="C22" s="93" t="s">
        <v>154</v>
      </c>
      <c r="D22" s="93" t="s">
        <v>155</v>
      </c>
      <c r="E22" s="93" t="s">
        <v>31</v>
      </c>
      <c r="F22" s="94">
        <v>41</v>
      </c>
      <c r="G22" s="94"/>
      <c r="H22" s="95"/>
    </row>
    <row r="23" spans="1:8" ht="25.5" x14ac:dyDescent="0.2">
      <c r="A23" s="78" t="s">
        <v>85</v>
      </c>
      <c r="B23" s="79" t="s">
        <v>156</v>
      </c>
      <c r="C23" s="79" t="s">
        <v>110</v>
      </c>
      <c r="D23" s="79" t="s">
        <v>262</v>
      </c>
      <c r="E23" s="58" t="s">
        <v>24</v>
      </c>
      <c r="F23" s="58" t="s">
        <v>24</v>
      </c>
      <c r="G23" s="94"/>
      <c r="H23" s="59"/>
    </row>
    <row r="24" spans="1:8" x14ac:dyDescent="0.2">
      <c r="A24" s="78" t="s">
        <v>158</v>
      </c>
      <c r="B24" s="79" t="s">
        <v>24</v>
      </c>
      <c r="C24" s="79" t="s">
        <v>111</v>
      </c>
      <c r="D24" s="79" t="s">
        <v>111</v>
      </c>
      <c r="E24" s="58" t="s">
        <v>24</v>
      </c>
      <c r="F24" s="58" t="s">
        <v>24</v>
      </c>
      <c r="G24" s="94"/>
      <c r="H24" s="94"/>
    </row>
    <row r="25" spans="1:8" ht="38.25" x14ac:dyDescent="0.2">
      <c r="A25" s="92" t="s">
        <v>159</v>
      </c>
      <c r="B25" s="93" t="s">
        <v>160</v>
      </c>
      <c r="C25" s="93" t="s">
        <v>161</v>
      </c>
      <c r="D25" s="93" t="s">
        <v>162</v>
      </c>
      <c r="E25" s="93" t="s">
        <v>4</v>
      </c>
      <c r="F25" s="94">
        <f>1198+118+385*0.3</f>
        <v>1431.5</v>
      </c>
      <c r="G25" s="96"/>
      <c r="H25" s="95"/>
    </row>
    <row r="26" spans="1:8" ht="51" x14ac:dyDescent="0.2">
      <c r="A26" s="92" t="s">
        <v>163</v>
      </c>
      <c r="B26" s="93" t="s">
        <v>167</v>
      </c>
      <c r="C26" s="93" t="s">
        <v>168</v>
      </c>
      <c r="D26" s="93" t="s">
        <v>169</v>
      </c>
      <c r="E26" s="93" t="s">
        <v>4</v>
      </c>
      <c r="F26" s="94">
        <v>1431.5</v>
      </c>
      <c r="G26" s="96"/>
      <c r="H26" s="95"/>
    </row>
    <row r="27" spans="1:8" ht="38.25" x14ac:dyDescent="0.2">
      <c r="A27" s="92" t="s">
        <v>166</v>
      </c>
      <c r="B27" s="93" t="s">
        <v>175</v>
      </c>
      <c r="C27" s="93" t="s">
        <v>176</v>
      </c>
      <c r="D27" s="93" t="s">
        <v>177</v>
      </c>
      <c r="E27" s="93" t="s">
        <v>5</v>
      </c>
      <c r="F27" s="94">
        <v>329</v>
      </c>
      <c r="G27" s="94"/>
      <c r="H27" s="95"/>
    </row>
    <row r="28" spans="1:8" ht="38.25" x14ac:dyDescent="0.2">
      <c r="A28" s="92" t="s">
        <v>170</v>
      </c>
      <c r="B28" s="93" t="s">
        <v>179</v>
      </c>
      <c r="C28" s="93" t="s">
        <v>180</v>
      </c>
      <c r="D28" s="93" t="s">
        <v>181</v>
      </c>
      <c r="E28" s="93" t="s">
        <v>4</v>
      </c>
      <c r="F28" s="94">
        <f>1898+118</f>
        <v>2016</v>
      </c>
      <c r="G28" s="94"/>
      <c r="H28" s="95"/>
    </row>
    <row r="29" spans="1:8" ht="25.5" x14ac:dyDescent="0.2">
      <c r="A29" s="78" t="s">
        <v>33</v>
      </c>
      <c r="B29" s="79" t="s">
        <v>182</v>
      </c>
      <c r="C29" s="79" t="s">
        <v>110</v>
      </c>
      <c r="D29" s="79" t="s">
        <v>8</v>
      </c>
      <c r="E29" s="58" t="s">
        <v>24</v>
      </c>
      <c r="F29" s="58" t="s">
        <v>24</v>
      </c>
      <c r="G29" s="94"/>
      <c r="H29" s="59"/>
    </row>
    <row r="30" spans="1:8" x14ac:dyDescent="0.2">
      <c r="A30" s="78" t="s">
        <v>183</v>
      </c>
      <c r="B30" s="79" t="s">
        <v>24</v>
      </c>
      <c r="C30" s="79" t="s">
        <v>111</v>
      </c>
      <c r="D30" s="79" t="s">
        <v>111</v>
      </c>
      <c r="E30" s="58" t="s">
        <v>24</v>
      </c>
      <c r="F30" s="58" t="s">
        <v>24</v>
      </c>
      <c r="G30" s="94"/>
      <c r="H30" s="94"/>
    </row>
    <row r="31" spans="1:8" ht="25.5" x14ac:dyDescent="0.2">
      <c r="A31" s="92" t="s">
        <v>184</v>
      </c>
      <c r="B31" s="93" t="s">
        <v>263</v>
      </c>
      <c r="C31" s="93" t="s">
        <v>264</v>
      </c>
      <c r="D31" s="93" t="s">
        <v>185</v>
      </c>
      <c r="E31" s="93" t="s">
        <v>4</v>
      </c>
      <c r="F31" s="94">
        <v>1898</v>
      </c>
      <c r="G31" s="96"/>
      <c r="H31" s="95"/>
    </row>
    <row r="32" spans="1:8" ht="51" x14ac:dyDescent="0.2">
      <c r="A32" s="92" t="s">
        <v>186</v>
      </c>
      <c r="B32" s="93" t="s">
        <v>265</v>
      </c>
      <c r="C32" s="93" t="s">
        <v>266</v>
      </c>
      <c r="D32" s="93" t="s">
        <v>267</v>
      </c>
      <c r="E32" s="93" t="s">
        <v>4</v>
      </c>
      <c r="F32" s="94">
        <v>1898</v>
      </c>
      <c r="G32" s="96"/>
      <c r="H32" s="95"/>
    </row>
    <row r="33" spans="1:9" ht="38.25" x14ac:dyDescent="0.2">
      <c r="A33" s="92" t="s">
        <v>188</v>
      </c>
      <c r="B33" s="93" t="s">
        <v>265</v>
      </c>
      <c r="C33" s="93" t="s">
        <v>268</v>
      </c>
      <c r="D33" s="93" t="s">
        <v>189</v>
      </c>
      <c r="E33" s="93" t="s">
        <v>4</v>
      </c>
      <c r="F33" s="94">
        <v>1898</v>
      </c>
      <c r="G33" s="94"/>
      <c r="H33" s="95"/>
    </row>
    <row r="34" spans="1:9" ht="25.5" x14ac:dyDescent="0.2">
      <c r="A34" s="92" t="s">
        <v>190</v>
      </c>
      <c r="B34" s="93" t="s">
        <v>203</v>
      </c>
      <c r="C34" s="93" t="s">
        <v>204</v>
      </c>
      <c r="D34" s="93" t="s">
        <v>205</v>
      </c>
      <c r="E34" s="93" t="s">
        <v>5</v>
      </c>
      <c r="F34" s="94">
        <v>56</v>
      </c>
      <c r="G34" s="94"/>
      <c r="H34" s="95"/>
    </row>
    <row r="35" spans="1:9" ht="38.25" x14ac:dyDescent="0.2">
      <c r="A35" s="92" t="s">
        <v>269</v>
      </c>
      <c r="B35" s="93" t="s">
        <v>191</v>
      </c>
      <c r="C35" s="93" t="s">
        <v>192</v>
      </c>
      <c r="D35" s="93" t="s">
        <v>193</v>
      </c>
      <c r="E35" s="93" t="s">
        <v>4</v>
      </c>
      <c r="F35" s="94">
        <v>118</v>
      </c>
      <c r="G35" s="94"/>
      <c r="H35" s="95"/>
    </row>
    <row r="36" spans="1:9" ht="25.5" x14ac:dyDescent="0.2">
      <c r="A36" s="78" t="s">
        <v>34</v>
      </c>
      <c r="B36" s="79" t="s">
        <v>213</v>
      </c>
      <c r="C36" s="79" t="s">
        <v>110</v>
      </c>
      <c r="D36" s="79" t="s">
        <v>214</v>
      </c>
      <c r="E36" s="58" t="s">
        <v>24</v>
      </c>
      <c r="F36" s="58" t="s">
        <v>24</v>
      </c>
      <c r="G36" s="94"/>
      <c r="H36" s="59"/>
    </row>
    <row r="37" spans="1:9" x14ac:dyDescent="0.2">
      <c r="A37" s="78" t="s">
        <v>196</v>
      </c>
      <c r="B37" s="79" t="s">
        <v>24</v>
      </c>
      <c r="C37" s="79" t="s">
        <v>111</v>
      </c>
      <c r="D37" s="79" t="s">
        <v>111</v>
      </c>
      <c r="E37" s="58" t="s">
        <v>24</v>
      </c>
      <c r="F37" s="58" t="s">
        <v>24</v>
      </c>
      <c r="G37" s="94"/>
      <c r="H37" s="94"/>
    </row>
    <row r="38" spans="1:9" ht="38.25" x14ac:dyDescent="0.2">
      <c r="A38" s="92" t="s">
        <v>197</v>
      </c>
      <c r="B38" s="93" t="s">
        <v>217</v>
      </c>
      <c r="C38" s="93" t="s">
        <v>218</v>
      </c>
      <c r="D38" s="93" t="s">
        <v>219</v>
      </c>
      <c r="E38" s="93" t="s">
        <v>4</v>
      </c>
      <c r="F38" s="94">
        <v>411</v>
      </c>
      <c r="G38" s="94"/>
      <c r="H38" s="95"/>
    </row>
    <row r="39" spans="1:9" ht="25.5" x14ac:dyDescent="0.2">
      <c r="A39" s="92" t="s">
        <v>198</v>
      </c>
      <c r="B39" s="93" t="s">
        <v>221</v>
      </c>
      <c r="C39" s="93" t="s">
        <v>222</v>
      </c>
      <c r="D39" s="93" t="s">
        <v>223</v>
      </c>
      <c r="E39" s="93" t="s">
        <v>4</v>
      </c>
      <c r="F39" s="94">
        <v>411</v>
      </c>
      <c r="G39" s="96"/>
      <c r="H39" s="95"/>
    </row>
    <row r="40" spans="1:9" ht="25.5" x14ac:dyDescent="0.2">
      <c r="A40" s="78" t="s">
        <v>35</v>
      </c>
      <c r="B40" s="79" t="s">
        <v>226</v>
      </c>
      <c r="C40" s="79" t="s">
        <v>110</v>
      </c>
      <c r="D40" s="79" t="s">
        <v>412</v>
      </c>
      <c r="E40" s="58" t="s">
        <v>24</v>
      </c>
      <c r="F40" s="58" t="s">
        <v>24</v>
      </c>
      <c r="G40" s="58"/>
      <c r="H40" s="60"/>
    </row>
    <row r="41" spans="1:9" x14ac:dyDescent="0.2">
      <c r="A41" s="78" t="s">
        <v>215</v>
      </c>
      <c r="B41" s="79" t="s">
        <v>24</v>
      </c>
      <c r="C41" s="79" t="s">
        <v>111</v>
      </c>
      <c r="D41" s="79" t="s">
        <v>111</v>
      </c>
      <c r="E41" s="58" t="s">
        <v>24</v>
      </c>
      <c r="F41" s="58" t="s">
        <v>24</v>
      </c>
      <c r="G41" s="94"/>
      <c r="H41" s="94"/>
    </row>
    <row r="42" spans="1:9" ht="25.5" x14ac:dyDescent="0.2">
      <c r="A42" s="92" t="s">
        <v>216</v>
      </c>
      <c r="B42" s="93" t="s">
        <v>230</v>
      </c>
      <c r="C42" s="93" t="s">
        <v>270</v>
      </c>
      <c r="D42" s="93" t="s">
        <v>271</v>
      </c>
      <c r="E42" s="93" t="s">
        <v>4</v>
      </c>
      <c r="F42" s="94">
        <v>6</v>
      </c>
      <c r="G42" s="94"/>
      <c r="H42" s="95"/>
    </row>
    <row r="43" spans="1:9" ht="38.25" x14ac:dyDescent="0.2">
      <c r="A43" s="92" t="s">
        <v>220</v>
      </c>
      <c r="B43" s="93" t="s">
        <v>234</v>
      </c>
      <c r="C43" s="93" t="s">
        <v>235</v>
      </c>
      <c r="D43" s="93" t="s">
        <v>236</v>
      </c>
      <c r="E43" s="93" t="s">
        <v>9</v>
      </c>
      <c r="F43" s="94">
        <v>1</v>
      </c>
      <c r="G43" s="96"/>
      <c r="H43" s="95"/>
    </row>
    <row r="44" spans="1:9" ht="51" x14ac:dyDescent="0.2">
      <c r="A44" s="92" t="s">
        <v>224</v>
      </c>
      <c r="B44" s="93" t="s">
        <v>234</v>
      </c>
      <c r="C44" s="93" t="s">
        <v>240</v>
      </c>
      <c r="D44" s="93" t="s">
        <v>241</v>
      </c>
      <c r="E44" s="93" t="s">
        <v>9</v>
      </c>
      <c r="F44" s="94">
        <v>3</v>
      </c>
      <c r="G44" s="96"/>
      <c r="H44" s="95"/>
    </row>
    <row r="45" spans="1:9" s="82" customFormat="1" x14ac:dyDescent="0.2">
      <c r="A45" s="80"/>
      <c r="B45" s="80"/>
      <c r="C45" s="220" t="s">
        <v>13</v>
      </c>
      <c r="D45" s="220"/>
      <c r="E45" s="220"/>
      <c r="F45" s="220"/>
      <c r="G45" s="220"/>
      <c r="H45" s="81"/>
    </row>
    <row r="46" spans="1:9" ht="17.25" customHeight="1" x14ac:dyDescent="0.2">
      <c r="A46" s="216" t="s">
        <v>103</v>
      </c>
      <c r="B46" s="216"/>
      <c r="C46" s="216"/>
      <c r="D46" s="216"/>
      <c r="E46" s="216"/>
      <c r="F46" s="216"/>
      <c r="G46" s="216"/>
      <c r="H46" s="216"/>
      <c r="I46" s="82"/>
    </row>
    <row r="47" spans="1:9" ht="25.5" x14ac:dyDescent="0.2">
      <c r="A47" s="83" t="s">
        <v>16</v>
      </c>
      <c r="B47" s="83"/>
      <c r="C47" s="83" t="s">
        <v>17</v>
      </c>
      <c r="D47" s="83" t="s">
        <v>19</v>
      </c>
      <c r="E47" s="83" t="s">
        <v>20</v>
      </c>
      <c r="F47" s="84" t="s">
        <v>21</v>
      </c>
      <c r="G47" s="85" t="s">
        <v>22</v>
      </c>
      <c r="H47" s="85" t="s">
        <v>23</v>
      </c>
    </row>
    <row r="48" spans="1:9" x14ac:dyDescent="0.2">
      <c r="A48" s="86" t="s">
        <v>24</v>
      </c>
      <c r="B48" s="87" t="s">
        <v>24</v>
      </c>
      <c r="C48" s="87" t="s">
        <v>107</v>
      </c>
      <c r="D48" s="87" t="s">
        <v>272</v>
      </c>
      <c r="E48" s="88" t="s">
        <v>24</v>
      </c>
      <c r="F48" s="88" t="s">
        <v>24</v>
      </c>
      <c r="G48" s="88" t="s">
        <v>24</v>
      </c>
      <c r="H48" s="88" t="s">
        <v>24</v>
      </c>
    </row>
    <row r="49" spans="1:9" x14ac:dyDescent="0.2">
      <c r="A49" s="86" t="s">
        <v>28</v>
      </c>
      <c r="B49" s="87" t="s">
        <v>24</v>
      </c>
      <c r="C49" s="87" t="s">
        <v>110</v>
      </c>
      <c r="D49" s="87" t="s">
        <v>273</v>
      </c>
      <c r="E49" s="88" t="s">
        <v>24</v>
      </c>
      <c r="F49" s="89"/>
      <c r="G49" s="89"/>
      <c r="H49" s="89"/>
    </row>
    <row r="50" spans="1:9" x14ac:dyDescent="0.2">
      <c r="A50" s="86" t="s">
        <v>29</v>
      </c>
      <c r="B50" s="87" t="s">
        <v>24</v>
      </c>
      <c r="C50" s="87" t="s">
        <v>111</v>
      </c>
      <c r="D50" s="87" t="s">
        <v>273</v>
      </c>
      <c r="E50" s="88" t="s">
        <v>24</v>
      </c>
      <c r="F50" s="89"/>
      <c r="G50" s="89"/>
      <c r="H50" s="89"/>
      <c r="I50" s="98"/>
    </row>
    <row r="51" spans="1:9" ht="38.25" x14ac:dyDescent="0.2">
      <c r="A51" s="41" t="s">
        <v>144</v>
      </c>
      <c r="B51" s="42" t="s">
        <v>46</v>
      </c>
      <c r="C51" s="42" t="s">
        <v>47</v>
      </c>
      <c r="D51" s="153" t="s">
        <v>48</v>
      </c>
      <c r="E51" s="154" t="s">
        <v>3</v>
      </c>
      <c r="F51" s="145">
        <v>3.7999999999999992E-2</v>
      </c>
      <c r="G51" s="155"/>
      <c r="H51" s="97"/>
      <c r="I51" s="99"/>
    </row>
    <row r="52" spans="1:9" ht="38.25" x14ac:dyDescent="0.2">
      <c r="A52" s="41" t="s">
        <v>147</v>
      </c>
      <c r="B52" s="42" t="s">
        <v>46</v>
      </c>
      <c r="C52" s="42" t="s">
        <v>274</v>
      </c>
      <c r="D52" s="153" t="s">
        <v>275</v>
      </c>
      <c r="E52" s="154" t="s">
        <v>5</v>
      </c>
      <c r="F52" s="145">
        <v>47</v>
      </c>
      <c r="G52" s="155"/>
      <c r="H52" s="97"/>
    </row>
    <row r="53" spans="1:9" ht="25.5" x14ac:dyDescent="0.2">
      <c r="A53" s="41" t="s">
        <v>149</v>
      </c>
      <c r="B53" s="42" t="s">
        <v>46</v>
      </c>
      <c r="C53" s="42" t="s">
        <v>53</v>
      </c>
      <c r="D53" s="153" t="s">
        <v>54</v>
      </c>
      <c r="E53" s="154" t="s">
        <v>5</v>
      </c>
      <c r="F53" s="145">
        <v>94</v>
      </c>
      <c r="G53" s="155"/>
      <c r="H53" s="97"/>
    </row>
    <row r="54" spans="1:9" ht="51" x14ac:dyDescent="0.2">
      <c r="A54" s="41" t="s">
        <v>152</v>
      </c>
      <c r="B54" s="42" t="s">
        <v>46</v>
      </c>
      <c r="C54" s="42" t="s">
        <v>53</v>
      </c>
      <c r="D54" s="153" t="s">
        <v>276</v>
      </c>
      <c r="E54" s="154" t="s">
        <v>5</v>
      </c>
      <c r="F54" s="145">
        <v>470</v>
      </c>
      <c r="G54" s="155"/>
      <c r="H54" s="97"/>
    </row>
    <row r="55" spans="1:9" ht="25.5" x14ac:dyDescent="0.2">
      <c r="A55" s="41" t="s">
        <v>390</v>
      </c>
      <c r="B55" s="42" t="s">
        <v>46</v>
      </c>
      <c r="C55" s="42" t="s">
        <v>58</v>
      </c>
      <c r="D55" s="153" t="s">
        <v>59</v>
      </c>
      <c r="E55" s="154" t="s">
        <v>31</v>
      </c>
      <c r="F55" s="145">
        <v>22.56</v>
      </c>
      <c r="G55" s="155"/>
      <c r="H55" s="97"/>
    </row>
    <row r="56" spans="1:9" ht="63.75" x14ac:dyDescent="0.2">
      <c r="A56" s="41" t="s">
        <v>391</v>
      </c>
      <c r="B56" s="42" t="s">
        <v>46</v>
      </c>
      <c r="C56" s="42" t="s">
        <v>60</v>
      </c>
      <c r="D56" s="153" t="s">
        <v>61</v>
      </c>
      <c r="E56" s="154" t="s">
        <v>31</v>
      </c>
      <c r="F56" s="145">
        <v>22.56</v>
      </c>
      <c r="G56" s="155"/>
      <c r="H56" s="97"/>
    </row>
    <row r="57" spans="1:9" ht="51" x14ac:dyDescent="0.2">
      <c r="A57" s="41" t="s">
        <v>392</v>
      </c>
      <c r="B57" s="42" t="s">
        <v>46</v>
      </c>
      <c r="C57" s="42" t="s">
        <v>62</v>
      </c>
      <c r="D57" s="153" t="s">
        <v>74</v>
      </c>
      <c r="E57" s="154" t="s">
        <v>5</v>
      </c>
      <c r="F57" s="145">
        <v>8</v>
      </c>
      <c r="G57" s="155"/>
      <c r="H57" s="97"/>
    </row>
    <row r="58" spans="1:9" ht="51" x14ac:dyDescent="0.2">
      <c r="A58" s="41" t="s">
        <v>393</v>
      </c>
      <c r="B58" s="42" t="s">
        <v>46</v>
      </c>
      <c r="C58" s="42" t="s">
        <v>280</v>
      </c>
      <c r="D58" s="153" t="s">
        <v>281</v>
      </c>
      <c r="E58" s="154" t="s">
        <v>5</v>
      </c>
      <c r="F58" s="145">
        <v>34</v>
      </c>
      <c r="G58" s="155"/>
      <c r="H58" s="97"/>
    </row>
    <row r="59" spans="1:9" ht="63.75" x14ac:dyDescent="0.2">
      <c r="A59" s="41" t="s">
        <v>394</v>
      </c>
      <c r="B59" s="42" t="s">
        <v>46</v>
      </c>
      <c r="C59" s="42" t="s">
        <v>62</v>
      </c>
      <c r="D59" s="153" t="s">
        <v>63</v>
      </c>
      <c r="E59" s="154" t="s">
        <v>5</v>
      </c>
      <c r="F59" s="145">
        <v>9</v>
      </c>
      <c r="G59" s="155"/>
      <c r="H59" s="97"/>
    </row>
    <row r="60" spans="1:9" ht="38.25" x14ac:dyDescent="0.2">
      <c r="A60" s="41" t="s">
        <v>395</v>
      </c>
      <c r="B60" s="42" t="s">
        <v>46</v>
      </c>
      <c r="C60" s="42" t="s">
        <v>301</v>
      </c>
      <c r="D60" s="153" t="s">
        <v>302</v>
      </c>
      <c r="E60" s="154" t="s">
        <v>5</v>
      </c>
      <c r="F60" s="145">
        <v>8</v>
      </c>
      <c r="G60" s="155"/>
      <c r="H60" s="97"/>
    </row>
    <row r="61" spans="1:9" ht="38.25" x14ac:dyDescent="0.2">
      <c r="A61" s="41" t="s">
        <v>396</v>
      </c>
      <c r="B61" s="42" t="s">
        <v>46</v>
      </c>
      <c r="C61" s="42" t="s">
        <v>303</v>
      </c>
      <c r="D61" s="153" t="s">
        <v>304</v>
      </c>
      <c r="E61" s="154" t="s">
        <v>5</v>
      </c>
      <c r="F61" s="145">
        <v>48</v>
      </c>
      <c r="G61" s="155"/>
      <c r="H61" s="97"/>
    </row>
    <row r="62" spans="1:9" x14ac:dyDescent="0.2">
      <c r="A62" s="41" t="s">
        <v>397</v>
      </c>
      <c r="B62" s="42"/>
      <c r="C62" s="42"/>
      <c r="D62" s="153" t="s">
        <v>317</v>
      </c>
      <c r="E62" s="154" t="s">
        <v>27</v>
      </c>
      <c r="F62" s="145">
        <v>1</v>
      </c>
      <c r="G62" s="155"/>
      <c r="H62" s="97"/>
    </row>
    <row r="63" spans="1:9" s="82" customFormat="1" ht="15" customHeight="1" x14ac:dyDescent="0.2">
      <c r="A63" s="217" t="s">
        <v>13</v>
      </c>
      <c r="B63" s="218"/>
      <c r="C63" s="218"/>
      <c r="D63" s="218"/>
      <c r="E63" s="218"/>
      <c r="F63" s="218"/>
      <c r="G63" s="219"/>
      <c r="H63" s="90"/>
    </row>
    <row r="64" spans="1:9" s="82" customFormat="1" x14ac:dyDescent="0.2">
      <c r="A64" s="211" t="s">
        <v>13</v>
      </c>
      <c r="B64" s="211"/>
      <c r="C64" s="211"/>
      <c r="D64" s="211"/>
      <c r="E64" s="211"/>
      <c r="F64" s="211"/>
      <c r="G64" s="211"/>
      <c r="H64" s="117">
        <f>H63+H45</f>
        <v>0</v>
      </c>
    </row>
    <row r="65" spans="1:8" s="82" customFormat="1" x14ac:dyDescent="0.2">
      <c r="A65" s="211" t="s">
        <v>102</v>
      </c>
      <c r="B65" s="211"/>
      <c r="C65" s="211"/>
      <c r="D65" s="211"/>
      <c r="E65" s="211"/>
      <c r="F65" s="211"/>
      <c r="G65" s="211"/>
      <c r="H65" s="156">
        <f>H64*0.23</f>
        <v>0</v>
      </c>
    </row>
    <row r="66" spans="1:8" s="82" customFormat="1" x14ac:dyDescent="0.2">
      <c r="A66" s="211" t="s">
        <v>15</v>
      </c>
      <c r="B66" s="211"/>
      <c r="C66" s="211"/>
      <c r="D66" s="211"/>
      <c r="E66" s="211"/>
      <c r="F66" s="211"/>
      <c r="G66" s="211"/>
      <c r="H66" s="156">
        <f>H64+H65</f>
        <v>0</v>
      </c>
    </row>
  </sheetData>
  <mergeCells count="9">
    <mergeCell ref="A66:G66"/>
    <mergeCell ref="A64:G64"/>
    <mergeCell ref="A65:G65"/>
    <mergeCell ref="C2:H3"/>
    <mergeCell ref="A5:H5"/>
    <mergeCell ref="A6:H6"/>
    <mergeCell ref="A46:H46"/>
    <mergeCell ref="A63:G63"/>
    <mergeCell ref="C45:G45"/>
  </mergeCells>
  <phoneticPr fontId="41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</vt:i4>
      </vt:variant>
    </vt:vector>
  </HeadingPairs>
  <TitlesOfParts>
    <vt:vector size="8" baseType="lpstr">
      <vt:lpstr>Str. tytułowa</vt:lpstr>
      <vt:lpstr>ZZK</vt:lpstr>
      <vt:lpstr>B. Drogowa</vt:lpstr>
      <vt:lpstr>B.Elektryczna</vt:lpstr>
      <vt:lpstr>KD</vt:lpstr>
      <vt:lpstr>GAZ</vt:lpstr>
      <vt:lpstr>Opcja</vt:lpstr>
      <vt:lpstr>ZZK!Obszar_wydruku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Iwona Rogóż</cp:lastModifiedBy>
  <cp:lastPrinted>2025-12-18T07:53:39Z</cp:lastPrinted>
  <dcterms:created xsi:type="dcterms:W3CDTF">2021-09-30T11:11:22Z</dcterms:created>
  <dcterms:modified xsi:type="dcterms:W3CDTF">2026-01-29T11:20:55Z</dcterms:modified>
</cp:coreProperties>
</file>